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545ED945-FBC3-4A35-B85F-2B25CE737F9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G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H45" i="2" s="1"/>
  <c r="G44" i="2"/>
  <c r="F44" i="2"/>
  <c r="E44" i="2"/>
  <c r="D44" i="2"/>
  <c r="C44" i="2"/>
  <c r="AA38" i="2"/>
  <c r="AA45" i="2" s="1"/>
  <c r="Y38" i="2"/>
  <c r="Y45" i="2" s="1"/>
  <c r="X38" i="2"/>
  <c r="W38" i="2"/>
  <c r="W45" i="2" s="1"/>
  <c r="V38" i="2"/>
  <c r="V45" i="2" s="1"/>
  <c r="U38" i="2"/>
  <c r="T38" i="2"/>
  <c r="T45" i="2" s="1"/>
  <c r="S38" i="2"/>
  <c r="S45" i="2" s="1"/>
  <c r="R38" i="2"/>
  <c r="Q38" i="2"/>
  <c r="P38" i="2"/>
  <c r="O38" i="2"/>
  <c r="O45" i="2" s="1"/>
  <c r="N38" i="2"/>
  <c r="M38" i="2"/>
  <c r="L38" i="2"/>
  <c r="L45" i="2" s="1"/>
  <c r="K38" i="2"/>
  <c r="K45" i="2" s="1"/>
  <c r="J38" i="2"/>
  <c r="J45" i="2" s="1"/>
  <c r="I38" i="2"/>
  <c r="H38" i="2"/>
  <c r="G38" i="2"/>
  <c r="F38" i="2"/>
  <c r="F45" i="2" s="1"/>
  <c r="E38" i="2"/>
  <c r="E45" i="2" s="1"/>
  <c r="D38" i="2"/>
  <c r="D45" i="2" s="1"/>
  <c r="C38" i="2"/>
  <c r="C45" i="2" s="1"/>
  <c r="R27" i="2"/>
  <c r="Q27" i="2"/>
  <c r="J27" i="2"/>
  <c r="AA26" i="2"/>
  <c r="AA27" i="2" s="1"/>
  <c r="Y26" i="2"/>
  <c r="X26" i="2"/>
  <c r="Z26" i="2" s="1"/>
  <c r="W26" i="2"/>
  <c r="V26" i="2"/>
  <c r="U26" i="2"/>
  <c r="T26" i="2"/>
  <c r="S26" i="2"/>
  <c r="S27" i="2" s="1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C27" i="2" s="1"/>
  <c r="AA14" i="2"/>
  <c r="Y14" i="2"/>
  <c r="Y27" i="2" s="1"/>
  <c r="X14" i="2"/>
  <c r="W14" i="2"/>
  <c r="V14" i="2"/>
  <c r="V27" i="2" s="1"/>
  <c r="U14" i="2"/>
  <c r="U27" i="2" s="1"/>
  <c r="T14" i="2"/>
  <c r="T27" i="2" s="1"/>
  <c r="S14" i="2"/>
  <c r="R14" i="2"/>
  <c r="Q14" i="2"/>
  <c r="P14" i="2"/>
  <c r="P27" i="2" s="1"/>
  <c r="O14" i="2"/>
  <c r="O27" i="2" s="1"/>
  <c r="N14" i="2"/>
  <c r="N27" i="2" s="1"/>
  <c r="M14" i="2"/>
  <c r="L14" i="2"/>
  <c r="K14" i="2"/>
  <c r="J14" i="2"/>
  <c r="I14" i="2"/>
  <c r="I27" i="2" s="1"/>
  <c r="H14" i="2"/>
  <c r="H27" i="2" s="1"/>
  <c r="H46" i="2" s="1"/>
  <c r="G14" i="2"/>
  <c r="G27" i="2" s="1"/>
  <c r="G46" i="2" s="1"/>
  <c r="F14" i="2"/>
  <c r="E14" i="2"/>
  <c r="D14" i="2"/>
  <c r="D27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G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H45" i="3" s="1"/>
  <c r="G44" i="3"/>
  <c r="F44" i="3"/>
  <c r="E44" i="3"/>
  <c r="D44" i="3"/>
  <c r="C44" i="3"/>
  <c r="AA38" i="3"/>
  <c r="AA45" i="3" s="1"/>
  <c r="Y38" i="3"/>
  <c r="Y45" i="3" s="1"/>
  <c r="Y46" i="3" s="1"/>
  <c r="X38" i="3"/>
  <c r="W38" i="3"/>
  <c r="W45" i="3" s="1"/>
  <c r="V38" i="3"/>
  <c r="V45" i="3" s="1"/>
  <c r="U38" i="3"/>
  <c r="T38" i="3"/>
  <c r="T45" i="3" s="1"/>
  <c r="S38" i="3"/>
  <c r="S45" i="3" s="1"/>
  <c r="R38" i="3"/>
  <c r="Q38" i="3"/>
  <c r="P38" i="3"/>
  <c r="O38" i="3"/>
  <c r="O45" i="3" s="1"/>
  <c r="N38" i="3"/>
  <c r="N45" i="3" s="1"/>
  <c r="M38" i="3"/>
  <c r="L38" i="3"/>
  <c r="K38" i="3"/>
  <c r="K45" i="3" s="1"/>
  <c r="J38" i="3"/>
  <c r="J45" i="3" s="1"/>
  <c r="I38" i="3"/>
  <c r="H38" i="3"/>
  <c r="G38" i="3"/>
  <c r="F38" i="3"/>
  <c r="F45" i="3" s="1"/>
  <c r="E38" i="3"/>
  <c r="E45" i="3" s="1"/>
  <c r="D38" i="3"/>
  <c r="D45" i="3" s="1"/>
  <c r="C38" i="3"/>
  <c r="C45" i="3" s="1"/>
  <c r="Y27" i="3"/>
  <c r="U27" i="3"/>
  <c r="Q27" i="3"/>
  <c r="M27" i="3"/>
  <c r="J27" i="3"/>
  <c r="J46" i="3" s="1"/>
  <c r="AA26" i="3"/>
  <c r="AA27" i="3" s="1"/>
  <c r="AA46" i="3" s="1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E27" i="3" s="1"/>
  <c r="D26" i="3"/>
  <c r="C26" i="3"/>
  <c r="C27" i="3" s="1"/>
  <c r="AA14" i="3"/>
  <c r="Y14" i="3"/>
  <c r="X14" i="3"/>
  <c r="X27" i="3" s="1"/>
  <c r="W14" i="3"/>
  <c r="W27" i="3" s="1"/>
  <c r="V14" i="3"/>
  <c r="U14" i="3"/>
  <c r="T14" i="3"/>
  <c r="T27" i="3" s="1"/>
  <c r="S14" i="3"/>
  <c r="R14" i="3"/>
  <c r="R27" i="3" s="1"/>
  <c r="Q14" i="3"/>
  <c r="P14" i="3"/>
  <c r="P27" i="3" s="1"/>
  <c r="O14" i="3"/>
  <c r="N14" i="3"/>
  <c r="N27" i="3" s="1"/>
  <c r="M14" i="3"/>
  <c r="L14" i="3"/>
  <c r="K14" i="3"/>
  <c r="J14" i="3"/>
  <c r="I14" i="3"/>
  <c r="I27" i="3" s="1"/>
  <c r="H14" i="3"/>
  <c r="G14" i="3"/>
  <c r="G27" i="3" s="1"/>
  <c r="G46" i="3" s="1"/>
  <c r="F14" i="3"/>
  <c r="E14" i="3"/>
  <c r="D14" i="3"/>
  <c r="C14" i="3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O45" i="4"/>
  <c r="N45" i="4"/>
  <c r="J45" i="4"/>
  <c r="G45" i="4"/>
  <c r="AA44" i="4"/>
  <c r="Y44" i="4"/>
  <c r="X44" i="4"/>
  <c r="Z44" i="4" s="1"/>
  <c r="W44" i="4"/>
  <c r="V44" i="4"/>
  <c r="U44" i="4"/>
  <c r="T44" i="4"/>
  <c r="S44" i="4"/>
  <c r="R44" i="4"/>
  <c r="R45" i="4" s="1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Y38" i="4"/>
  <c r="Y45" i="4" s="1"/>
  <c r="X38" i="4"/>
  <c r="W38" i="4"/>
  <c r="W45" i="4" s="1"/>
  <c r="V38" i="4"/>
  <c r="U38" i="4"/>
  <c r="U45" i="4" s="1"/>
  <c r="T38" i="4"/>
  <c r="S38" i="4"/>
  <c r="R38" i="4"/>
  <c r="Q38" i="4"/>
  <c r="P38" i="4"/>
  <c r="O38" i="4"/>
  <c r="N38" i="4"/>
  <c r="M38" i="4"/>
  <c r="L38" i="4"/>
  <c r="L45" i="4" s="1"/>
  <c r="K38" i="4"/>
  <c r="K45" i="4" s="1"/>
  <c r="J38" i="4"/>
  <c r="I38" i="4"/>
  <c r="I45" i="4" s="1"/>
  <c r="H38" i="4"/>
  <c r="G38" i="4"/>
  <c r="F38" i="4"/>
  <c r="F45" i="4" s="1"/>
  <c r="E38" i="4"/>
  <c r="E45" i="4" s="1"/>
  <c r="D38" i="4"/>
  <c r="C38" i="4"/>
  <c r="C45" i="4" s="1"/>
  <c r="Y27" i="4"/>
  <c r="R27" i="4"/>
  <c r="Q27" i="4"/>
  <c r="AA26" i="4"/>
  <c r="AA27" i="4" s="1"/>
  <c r="Z26" i="4"/>
  <c r="Y26" i="4"/>
  <c r="X26" i="4"/>
  <c r="W26" i="4"/>
  <c r="V26" i="4"/>
  <c r="U26" i="4"/>
  <c r="T26" i="4"/>
  <c r="S26" i="4"/>
  <c r="S27" i="4" s="1"/>
  <c r="R26" i="4"/>
  <c r="Q26" i="4"/>
  <c r="P26" i="4"/>
  <c r="O26" i="4"/>
  <c r="N26" i="4"/>
  <c r="M26" i="4"/>
  <c r="L26" i="4"/>
  <c r="K26" i="4"/>
  <c r="K27" i="4" s="1"/>
  <c r="K46" i="4" s="1"/>
  <c r="J26" i="4"/>
  <c r="J27" i="4" s="1"/>
  <c r="J46" i="4" s="1"/>
  <c r="I26" i="4"/>
  <c r="H26" i="4"/>
  <c r="G26" i="4"/>
  <c r="F26" i="4"/>
  <c r="E26" i="4"/>
  <c r="D26" i="4"/>
  <c r="C26" i="4"/>
  <c r="AA14" i="4"/>
  <c r="Y14" i="4"/>
  <c r="X14" i="4"/>
  <c r="X27" i="4" s="1"/>
  <c r="W14" i="4"/>
  <c r="W27" i="4" s="1"/>
  <c r="V14" i="4"/>
  <c r="V27" i="4" s="1"/>
  <c r="U14" i="4"/>
  <c r="U27" i="4" s="1"/>
  <c r="U46" i="4" s="1"/>
  <c r="T14" i="4"/>
  <c r="T27" i="4" s="1"/>
  <c r="S14" i="4"/>
  <c r="R14" i="4"/>
  <c r="Q14" i="4"/>
  <c r="P14" i="4"/>
  <c r="P27" i="4" s="1"/>
  <c r="O14" i="4"/>
  <c r="N14" i="4"/>
  <c r="N27" i="4" s="1"/>
  <c r="N46" i="4" s="1"/>
  <c r="M14" i="4"/>
  <c r="L14" i="4"/>
  <c r="L27" i="4" s="1"/>
  <c r="L46" i="4" s="1"/>
  <c r="K14" i="4"/>
  <c r="J14" i="4"/>
  <c r="I14" i="4"/>
  <c r="I27" i="4" s="1"/>
  <c r="H14" i="4"/>
  <c r="H27" i="4" s="1"/>
  <c r="G14" i="4"/>
  <c r="G27" i="4" s="1"/>
  <c r="F14" i="4"/>
  <c r="F27" i="4" s="1"/>
  <c r="E14" i="4"/>
  <c r="E27" i="4" s="1"/>
  <c r="E46" i="4" s="1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R45" i="5"/>
  <c r="O45" i="5"/>
  <c r="AA44" i="5"/>
  <c r="Y44" i="5"/>
  <c r="X44" i="5"/>
  <c r="Z44" i="5" s="1"/>
  <c r="W44" i="5"/>
  <c r="W45" i="5" s="1"/>
  <c r="V44" i="5"/>
  <c r="U44" i="5"/>
  <c r="T44" i="5"/>
  <c r="S44" i="5"/>
  <c r="R44" i="5"/>
  <c r="Q44" i="5"/>
  <c r="P44" i="5"/>
  <c r="P45" i="5" s="1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Z38" i="5"/>
  <c r="Y38" i="5"/>
  <c r="Y45" i="5" s="1"/>
  <c r="X38" i="5"/>
  <c r="W38" i="5"/>
  <c r="V38" i="5"/>
  <c r="U38" i="5"/>
  <c r="T38" i="5"/>
  <c r="T45" i="5" s="1"/>
  <c r="S38" i="5"/>
  <c r="S45" i="5" s="1"/>
  <c r="R38" i="5"/>
  <c r="Q38" i="5"/>
  <c r="P38" i="5"/>
  <c r="O38" i="5"/>
  <c r="N38" i="5"/>
  <c r="N45" i="5" s="1"/>
  <c r="M38" i="5"/>
  <c r="M45" i="5" s="1"/>
  <c r="L38" i="5"/>
  <c r="L45" i="5" s="1"/>
  <c r="K38" i="5"/>
  <c r="J38" i="5"/>
  <c r="J45" i="5" s="1"/>
  <c r="I38" i="5"/>
  <c r="H38" i="5"/>
  <c r="G38" i="5"/>
  <c r="G45" i="5" s="1"/>
  <c r="F38" i="5"/>
  <c r="F45" i="5" s="1"/>
  <c r="E38" i="5"/>
  <c r="D38" i="5"/>
  <c r="D45" i="5" s="1"/>
  <c r="C38" i="5"/>
  <c r="C45" i="5" s="1"/>
  <c r="AA26" i="5"/>
  <c r="AA27" i="5" s="1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K27" i="5" s="1"/>
  <c r="J26" i="5"/>
  <c r="I26" i="5"/>
  <c r="H26" i="5"/>
  <c r="G26" i="5"/>
  <c r="F26" i="5"/>
  <c r="E26" i="5"/>
  <c r="E27" i="5" s="1"/>
  <c r="D26" i="5"/>
  <c r="C26" i="5"/>
  <c r="AA14" i="5"/>
  <c r="Y14" i="5"/>
  <c r="Y27" i="5" s="1"/>
  <c r="X14" i="5"/>
  <c r="X27" i="5" s="1"/>
  <c r="W14" i="5"/>
  <c r="W27" i="5" s="1"/>
  <c r="V14" i="5"/>
  <c r="V27" i="5" s="1"/>
  <c r="U14" i="5"/>
  <c r="U27" i="5" s="1"/>
  <c r="T14" i="5"/>
  <c r="S14" i="5"/>
  <c r="R14" i="5"/>
  <c r="R27" i="5" s="1"/>
  <c r="R46" i="5" s="1"/>
  <c r="Q14" i="5"/>
  <c r="P14" i="5"/>
  <c r="P27" i="5" s="1"/>
  <c r="O14" i="5"/>
  <c r="O27" i="5" s="1"/>
  <c r="O46" i="5" s="1"/>
  <c r="N14" i="5"/>
  <c r="M14" i="5"/>
  <c r="L14" i="5"/>
  <c r="L27" i="5" s="1"/>
  <c r="L46" i="5" s="1"/>
  <c r="K14" i="5"/>
  <c r="J14" i="5"/>
  <c r="J27" i="5" s="1"/>
  <c r="J46" i="5" s="1"/>
  <c r="I14" i="5"/>
  <c r="H14" i="5"/>
  <c r="G14" i="5"/>
  <c r="G27" i="5" s="1"/>
  <c r="F14" i="5"/>
  <c r="F27" i="5" s="1"/>
  <c r="E14" i="5"/>
  <c r="D14" i="5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R45" i="6"/>
  <c r="O45" i="6"/>
  <c r="J45" i="6"/>
  <c r="AA44" i="6"/>
  <c r="Y44" i="6"/>
  <c r="X44" i="6"/>
  <c r="Z44" i="6" s="1"/>
  <c r="W44" i="6"/>
  <c r="V44" i="6"/>
  <c r="U44" i="6"/>
  <c r="T44" i="6"/>
  <c r="S44" i="6"/>
  <c r="R44" i="6"/>
  <c r="Q44" i="6"/>
  <c r="P44" i="6"/>
  <c r="P45" i="6" s="1"/>
  <c r="O44" i="6"/>
  <c r="N44" i="6"/>
  <c r="M44" i="6"/>
  <c r="L44" i="6"/>
  <c r="K44" i="6"/>
  <c r="J44" i="6"/>
  <c r="I44" i="6"/>
  <c r="H44" i="6"/>
  <c r="H45" i="6" s="1"/>
  <c r="G44" i="6"/>
  <c r="F44" i="6"/>
  <c r="E44" i="6"/>
  <c r="D44" i="6"/>
  <c r="C44" i="6"/>
  <c r="AA38" i="6"/>
  <c r="AA45" i="6" s="1"/>
  <c r="Y38" i="6"/>
  <c r="Y45" i="6" s="1"/>
  <c r="X38" i="6"/>
  <c r="Z38" i="6" s="1"/>
  <c r="W38" i="6"/>
  <c r="V38" i="6"/>
  <c r="U38" i="6"/>
  <c r="T38" i="6"/>
  <c r="S38" i="6"/>
  <c r="S45" i="6" s="1"/>
  <c r="R38" i="6"/>
  <c r="Q38" i="6"/>
  <c r="Q45" i="6" s="1"/>
  <c r="P38" i="6"/>
  <c r="O38" i="6"/>
  <c r="N38" i="6"/>
  <c r="N45" i="6" s="1"/>
  <c r="M38" i="6"/>
  <c r="M45" i="6" s="1"/>
  <c r="L38" i="6"/>
  <c r="L45" i="6" s="1"/>
  <c r="K38" i="6"/>
  <c r="K45" i="6" s="1"/>
  <c r="J38" i="6"/>
  <c r="I38" i="6"/>
  <c r="I45" i="6" s="1"/>
  <c r="H38" i="6"/>
  <c r="G38" i="6"/>
  <c r="G45" i="6" s="1"/>
  <c r="F38" i="6"/>
  <c r="E38" i="6"/>
  <c r="E45" i="6" s="1"/>
  <c r="D38" i="6"/>
  <c r="C38" i="6"/>
  <c r="C45" i="6" s="1"/>
  <c r="U27" i="6"/>
  <c r="AA26" i="6"/>
  <c r="AA27" i="6" s="1"/>
  <c r="Y26" i="6"/>
  <c r="X26" i="6"/>
  <c r="Z26" i="6" s="1"/>
  <c r="W26" i="6"/>
  <c r="V26" i="6"/>
  <c r="U26" i="6"/>
  <c r="T26" i="6"/>
  <c r="S26" i="6"/>
  <c r="S27" i="6" s="1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C27" i="6" s="1"/>
  <c r="AA14" i="6"/>
  <c r="Y14" i="6"/>
  <c r="X14" i="6"/>
  <c r="X27" i="6" s="1"/>
  <c r="W14" i="6"/>
  <c r="W27" i="6" s="1"/>
  <c r="V14" i="6"/>
  <c r="V27" i="6" s="1"/>
  <c r="U14" i="6"/>
  <c r="T14" i="6"/>
  <c r="T27" i="6" s="1"/>
  <c r="S14" i="6"/>
  <c r="R14" i="6"/>
  <c r="R27" i="6" s="1"/>
  <c r="R46" i="6" s="1"/>
  <c r="Q14" i="6"/>
  <c r="Q27" i="6" s="1"/>
  <c r="P14" i="6"/>
  <c r="O14" i="6"/>
  <c r="O27" i="6" s="1"/>
  <c r="O46" i="6" s="1"/>
  <c r="N14" i="6"/>
  <c r="N27" i="6" s="1"/>
  <c r="N46" i="6" s="1"/>
  <c r="M14" i="6"/>
  <c r="M27" i="6" s="1"/>
  <c r="L14" i="6"/>
  <c r="K14" i="6"/>
  <c r="J14" i="6"/>
  <c r="J27" i="6" s="1"/>
  <c r="J46" i="6" s="1"/>
  <c r="I14" i="6"/>
  <c r="H14" i="6"/>
  <c r="G14" i="6"/>
  <c r="F14" i="6"/>
  <c r="F27" i="6" s="1"/>
  <c r="E14" i="6"/>
  <c r="E27" i="6" s="1"/>
  <c r="D14" i="6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R45" i="7"/>
  <c r="O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H45" i="7" s="1"/>
  <c r="G44" i="7"/>
  <c r="F44" i="7"/>
  <c r="E44" i="7"/>
  <c r="D44" i="7"/>
  <c r="C44" i="7"/>
  <c r="AA38" i="7"/>
  <c r="AA45" i="7" s="1"/>
  <c r="Y38" i="7"/>
  <c r="Y45" i="7" s="1"/>
  <c r="X38" i="7"/>
  <c r="W38" i="7"/>
  <c r="W45" i="7" s="1"/>
  <c r="V38" i="7"/>
  <c r="V45" i="7" s="1"/>
  <c r="U38" i="7"/>
  <c r="T38" i="7"/>
  <c r="S38" i="7"/>
  <c r="R38" i="7"/>
  <c r="Q38" i="7"/>
  <c r="Q45" i="7" s="1"/>
  <c r="P38" i="7"/>
  <c r="O38" i="7"/>
  <c r="N38" i="7"/>
  <c r="M38" i="7"/>
  <c r="M45" i="7" s="1"/>
  <c r="L38" i="7"/>
  <c r="L45" i="7" s="1"/>
  <c r="K38" i="7"/>
  <c r="K45" i="7" s="1"/>
  <c r="J38" i="7"/>
  <c r="J45" i="7" s="1"/>
  <c r="I38" i="7"/>
  <c r="I45" i="7" s="1"/>
  <c r="H38" i="7"/>
  <c r="G38" i="7"/>
  <c r="G45" i="7" s="1"/>
  <c r="F38" i="7"/>
  <c r="F45" i="7" s="1"/>
  <c r="E38" i="7"/>
  <c r="D38" i="7"/>
  <c r="D45" i="7" s="1"/>
  <c r="C38" i="7"/>
  <c r="C45" i="7" s="1"/>
  <c r="U27" i="7"/>
  <c r="R27" i="7"/>
  <c r="R46" i="7" s="1"/>
  <c r="M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K27" i="7" s="1"/>
  <c r="J26" i="7"/>
  <c r="I26" i="7"/>
  <c r="H26" i="7"/>
  <c r="G26" i="7"/>
  <c r="F26" i="7"/>
  <c r="E26" i="7"/>
  <c r="E27" i="7" s="1"/>
  <c r="D26" i="7"/>
  <c r="C26" i="7"/>
  <c r="AA14" i="7"/>
  <c r="Y14" i="7"/>
  <c r="Y27" i="7" s="1"/>
  <c r="X14" i="7"/>
  <c r="W14" i="7"/>
  <c r="V14" i="7"/>
  <c r="V27" i="7" s="1"/>
  <c r="U14" i="7"/>
  <c r="T14" i="7"/>
  <c r="T27" i="7" s="1"/>
  <c r="S14" i="7"/>
  <c r="R14" i="7"/>
  <c r="Q14" i="7"/>
  <c r="P14" i="7"/>
  <c r="P27" i="7" s="1"/>
  <c r="O14" i="7"/>
  <c r="O27" i="7" s="1"/>
  <c r="N14" i="7"/>
  <c r="M14" i="7"/>
  <c r="L14" i="7"/>
  <c r="L27" i="7" s="1"/>
  <c r="K14" i="7"/>
  <c r="J14" i="7"/>
  <c r="J27" i="7" s="1"/>
  <c r="J46" i="7" s="1"/>
  <c r="I14" i="7"/>
  <c r="I27" i="7" s="1"/>
  <c r="I46" i="7" s="1"/>
  <c r="H14" i="7"/>
  <c r="G14" i="7"/>
  <c r="F14" i="7"/>
  <c r="E14" i="7"/>
  <c r="D14" i="7"/>
  <c r="D27" i="7" s="1"/>
  <c r="C14" i="7"/>
  <c r="AA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W44" i="8"/>
  <c r="V44" i="8"/>
  <c r="U44" i="8"/>
  <c r="T44" i="8"/>
  <c r="S44" i="8"/>
  <c r="R44" i="8"/>
  <c r="Q44" i="8"/>
  <c r="P44" i="8"/>
  <c r="P45" i="8" s="1"/>
  <c r="O44" i="8"/>
  <c r="O45" i="8" s="1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X38" i="8"/>
  <c r="W38" i="8"/>
  <c r="W45" i="8" s="1"/>
  <c r="V38" i="8"/>
  <c r="V45" i="8" s="1"/>
  <c r="U38" i="8"/>
  <c r="U45" i="8" s="1"/>
  <c r="T38" i="8"/>
  <c r="S38" i="8"/>
  <c r="R38" i="8"/>
  <c r="R45" i="8" s="1"/>
  <c r="Q38" i="8"/>
  <c r="P38" i="8"/>
  <c r="O38" i="8"/>
  <c r="N38" i="8"/>
  <c r="M38" i="8"/>
  <c r="M45" i="8" s="1"/>
  <c r="L38" i="8"/>
  <c r="L45" i="8" s="1"/>
  <c r="K38" i="8"/>
  <c r="J38" i="8"/>
  <c r="I38" i="8"/>
  <c r="I45" i="8" s="1"/>
  <c r="H38" i="8"/>
  <c r="G38" i="8"/>
  <c r="G45" i="8" s="1"/>
  <c r="F38" i="8"/>
  <c r="F45" i="8" s="1"/>
  <c r="E38" i="8"/>
  <c r="E45" i="8" s="1"/>
  <c r="D38" i="8"/>
  <c r="C38" i="8"/>
  <c r="C45" i="8" s="1"/>
  <c r="R27" i="8"/>
  <c r="J27" i="8"/>
  <c r="AA26" i="8"/>
  <c r="AA27" i="8" s="1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C27" i="8" s="1"/>
  <c r="AA14" i="8"/>
  <c r="Y14" i="8"/>
  <c r="X14" i="8"/>
  <c r="X27" i="8" s="1"/>
  <c r="W14" i="8"/>
  <c r="V14" i="8"/>
  <c r="U14" i="8"/>
  <c r="T14" i="8"/>
  <c r="S14" i="8"/>
  <c r="R14" i="8"/>
  <c r="Q14" i="8"/>
  <c r="P14" i="8"/>
  <c r="O14" i="8"/>
  <c r="O27" i="8" s="1"/>
  <c r="N14" i="8"/>
  <c r="N27" i="8" s="1"/>
  <c r="M14" i="8"/>
  <c r="M27" i="8" s="1"/>
  <c r="M46" i="8" s="1"/>
  <c r="L14" i="8"/>
  <c r="L27" i="8" s="1"/>
  <c r="K14" i="8"/>
  <c r="J14" i="8"/>
  <c r="I14" i="8"/>
  <c r="I27" i="8" s="1"/>
  <c r="I46" i="8" s="1"/>
  <c r="H14" i="8"/>
  <c r="H27" i="8" s="1"/>
  <c r="G14" i="8"/>
  <c r="F14" i="8"/>
  <c r="F27" i="8" s="1"/>
  <c r="F46" i="8" s="1"/>
  <c r="E14" i="8"/>
  <c r="E27" i="8" s="1"/>
  <c r="E46" i="8" s="1"/>
  <c r="D14" i="8"/>
  <c r="C14" i="8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W38" i="9"/>
  <c r="W45" i="9" s="1"/>
  <c r="V38" i="9"/>
  <c r="V45" i="9" s="1"/>
  <c r="U38" i="9"/>
  <c r="T38" i="9"/>
  <c r="T45" i="9" s="1"/>
  <c r="S38" i="9"/>
  <c r="S45" i="9" s="1"/>
  <c r="R38" i="9"/>
  <c r="Q38" i="9"/>
  <c r="Q45" i="9" s="1"/>
  <c r="P38" i="9"/>
  <c r="O38" i="9"/>
  <c r="O45" i="9" s="1"/>
  <c r="N38" i="9"/>
  <c r="M38" i="9"/>
  <c r="M45" i="9" s="1"/>
  <c r="L38" i="9"/>
  <c r="L45" i="9" s="1"/>
  <c r="K38" i="9"/>
  <c r="J38" i="9"/>
  <c r="I38" i="9"/>
  <c r="H38" i="9"/>
  <c r="G38" i="9"/>
  <c r="G45" i="9" s="1"/>
  <c r="F38" i="9"/>
  <c r="E38" i="9"/>
  <c r="D38" i="9"/>
  <c r="D45" i="9" s="1"/>
  <c r="C38" i="9"/>
  <c r="C45" i="9" s="1"/>
  <c r="M27" i="9"/>
  <c r="J27" i="9"/>
  <c r="AA26" i="9"/>
  <c r="Y26" i="9"/>
  <c r="X26" i="9"/>
  <c r="W26" i="9"/>
  <c r="V26" i="9"/>
  <c r="U26" i="9"/>
  <c r="T26" i="9"/>
  <c r="S26" i="9"/>
  <c r="S27" i="9" s="1"/>
  <c r="S46" i="9" s="1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C27" i="9" s="1"/>
  <c r="C46" i="9" s="1"/>
  <c r="AA14" i="9"/>
  <c r="Y14" i="9"/>
  <c r="X14" i="9"/>
  <c r="X27" i="9" s="1"/>
  <c r="W14" i="9"/>
  <c r="W27" i="9" s="1"/>
  <c r="W46" i="9" s="1"/>
  <c r="V14" i="9"/>
  <c r="U14" i="9"/>
  <c r="U27" i="9" s="1"/>
  <c r="T14" i="9"/>
  <c r="T27" i="9" s="1"/>
  <c r="S14" i="9"/>
  <c r="R14" i="9"/>
  <c r="Q14" i="9"/>
  <c r="P14" i="9"/>
  <c r="O14" i="9"/>
  <c r="O27" i="9" s="1"/>
  <c r="N14" i="9"/>
  <c r="M14" i="9"/>
  <c r="L14" i="9"/>
  <c r="K14" i="9"/>
  <c r="J14" i="9"/>
  <c r="I14" i="9"/>
  <c r="I27" i="9" s="1"/>
  <c r="H14" i="9"/>
  <c r="H27" i="9" s="1"/>
  <c r="G14" i="9"/>
  <c r="G27" i="9" s="1"/>
  <c r="F14" i="9"/>
  <c r="E14" i="9"/>
  <c r="E27" i="9" s="1"/>
  <c r="D14" i="9"/>
  <c r="D27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5" i="10"/>
  <c r="Y45" i="10"/>
  <c r="X45" i="10"/>
  <c r="Z45" i="10" s="1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H45" i="10" s="1"/>
  <c r="G44" i="10"/>
  <c r="F44" i="10"/>
  <c r="E44" i="10"/>
  <c r="D44" i="10"/>
  <c r="C44" i="10"/>
  <c r="AA38" i="10"/>
  <c r="Y38" i="10"/>
  <c r="X38" i="10"/>
  <c r="Z38" i="10" s="1"/>
  <c r="W38" i="10"/>
  <c r="W45" i="10" s="1"/>
  <c r="V38" i="10"/>
  <c r="U38" i="10"/>
  <c r="U45" i="10" s="1"/>
  <c r="T38" i="10"/>
  <c r="S38" i="10"/>
  <c r="S45" i="10" s="1"/>
  <c r="R38" i="10"/>
  <c r="Q38" i="10"/>
  <c r="Q45" i="10" s="1"/>
  <c r="P38" i="10"/>
  <c r="P45" i="10" s="1"/>
  <c r="O38" i="10"/>
  <c r="O45" i="10" s="1"/>
  <c r="N38" i="10"/>
  <c r="M38" i="10"/>
  <c r="L38" i="10"/>
  <c r="K38" i="10"/>
  <c r="K45" i="10" s="1"/>
  <c r="J38" i="10"/>
  <c r="I38" i="10"/>
  <c r="H38" i="10"/>
  <c r="G38" i="10"/>
  <c r="G45" i="10" s="1"/>
  <c r="F38" i="10"/>
  <c r="E38" i="10"/>
  <c r="E45" i="10" s="1"/>
  <c r="D38" i="10"/>
  <c r="D45" i="10" s="1"/>
  <c r="C38" i="10"/>
  <c r="K27" i="10"/>
  <c r="K46" i="10" s="1"/>
  <c r="AA26" i="10"/>
  <c r="Y26" i="10"/>
  <c r="X26" i="10"/>
  <c r="Z26" i="10" s="1"/>
  <c r="W26" i="10"/>
  <c r="V26" i="10"/>
  <c r="U26" i="10"/>
  <c r="T26" i="10"/>
  <c r="S26" i="10"/>
  <c r="S27" i="10" s="1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C27" i="10" s="1"/>
  <c r="AA14" i="10"/>
  <c r="Y14" i="10"/>
  <c r="X14" i="10"/>
  <c r="Z14" i="10" s="1"/>
  <c r="W14" i="10"/>
  <c r="W27" i="10" s="1"/>
  <c r="V14" i="10"/>
  <c r="U14" i="10"/>
  <c r="T14" i="10"/>
  <c r="S14" i="10"/>
  <c r="R14" i="10"/>
  <c r="Q14" i="10"/>
  <c r="P14" i="10"/>
  <c r="O14" i="10"/>
  <c r="O27" i="10" s="1"/>
  <c r="N14" i="10"/>
  <c r="N27" i="10" s="1"/>
  <c r="M14" i="10"/>
  <c r="L14" i="10"/>
  <c r="K14" i="10"/>
  <c r="J14" i="10"/>
  <c r="J27" i="10" s="1"/>
  <c r="I14" i="10"/>
  <c r="I27" i="10" s="1"/>
  <c r="H14" i="10"/>
  <c r="H27" i="10" s="1"/>
  <c r="G14" i="10"/>
  <c r="G27" i="10" s="1"/>
  <c r="F14" i="10"/>
  <c r="E14" i="10"/>
  <c r="D14" i="10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X45" i="11"/>
  <c r="P45" i="11"/>
  <c r="C45" i="11"/>
  <c r="AA44" i="11"/>
  <c r="AA45" i="11" s="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L45" i="11" s="1"/>
  <c r="K44" i="11"/>
  <c r="J44" i="11"/>
  <c r="I44" i="11"/>
  <c r="H44" i="11"/>
  <c r="H45" i="11" s="1"/>
  <c r="G44" i="11"/>
  <c r="F44" i="11"/>
  <c r="E44" i="11"/>
  <c r="D44" i="11"/>
  <c r="C44" i="11"/>
  <c r="AA38" i="11"/>
  <c r="Y38" i="11"/>
  <c r="X38" i="11"/>
  <c r="W38" i="11"/>
  <c r="W45" i="11" s="1"/>
  <c r="V38" i="11"/>
  <c r="U38" i="11"/>
  <c r="T38" i="11"/>
  <c r="S38" i="11"/>
  <c r="S45" i="11" s="1"/>
  <c r="R38" i="11"/>
  <c r="R45" i="11" s="1"/>
  <c r="Q38" i="11"/>
  <c r="Q45" i="11" s="1"/>
  <c r="P38" i="11"/>
  <c r="O38" i="11"/>
  <c r="N38" i="11"/>
  <c r="N45" i="11" s="1"/>
  <c r="M38" i="11"/>
  <c r="M45" i="11" s="1"/>
  <c r="L38" i="11"/>
  <c r="K38" i="11"/>
  <c r="J38" i="11"/>
  <c r="J45" i="11" s="1"/>
  <c r="I38" i="11"/>
  <c r="H38" i="11"/>
  <c r="G38" i="11"/>
  <c r="G45" i="11" s="1"/>
  <c r="F38" i="11"/>
  <c r="E38" i="11"/>
  <c r="D38" i="11"/>
  <c r="C38" i="11"/>
  <c r="AA26" i="11"/>
  <c r="AA27" i="11" s="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K27" i="11" s="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Z14" i="11" s="1"/>
  <c r="W14" i="11"/>
  <c r="W27" i="11" s="1"/>
  <c r="W46" i="11" s="1"/>
  <c r="V14" i="11"/>
  <c r="V27" i="11" s="1"/>
  <c r="U14" i="11"/>
  <c r="U27" i="11" s="1"/>
  <c r="T14" i="11"/>
  <c r="T27" i="11" s="1"/>
  <c r="S14" i="11"/>
  <c r="R14" i="11"/>
  <c r="R27" i="11" s="1"/>
  <c r="R46" i="11" s="1"/>
  <c r="Q14" i="11"/>
  <c r="Q27" i="11" s="1"/>
  <c r="Q46" i="11" s="1"/>
  <c r="P14" i="11"/>
  <c r="P27" i="11" s="1"/>
  <c r="P46" i="11" s="1"/>
  <c r="O14" i="11"/>
  <c r="N14" i="11"/>
  <c r="M14" i="11"/>
  <c r="M27" i="11" s="1"/>
  <c r="L14" i="11"/>
  <c r="K14" i="11"/>
  <c r="J14" i="11"/>
  <c r="I14" i="11"/>
  <c r="H14" i="11"/>
  <c r="H27" i="11" s="1"/>
  <c r="G14" i="11"/>
  <c r="G27" i="11" s="1"/>
  <c r="F14" i="11"/>
  <c r="E14" i="11"/>
  <c r="D14" i="11"/>
  <c r="C14" i="11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T45" i="12"/>
  <c r="L45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X38" i="12"/>
  <c r="X45" i="12" s="1"/>
  <c r="Z45" i="12" s="1"/>
  <c r="W38" i="12"/>
  <c r="V38" i="12"/>
  <c r="U38" i="12"/>
  <c r="T38" i="12"/>
  <c r="S38" i="12"/>
  <c r="S45" i="12" s="1"/>
  <c r="R38" i="12"/>
  <c r="R45" i="12" s="1"/>
  <c r="Q38" i="12"/>
  <c r="P38" i="12"/>
  <c r="O38" i="12"/>
  <c r="N38" i="12"/>
  <c r="N45" i="12" s="1"/>
  <c r="M38" i="12"/>
  <c r="M45" i="12" s="1"/>
  <c r="L38" i="12"/>
  <c r="K38" i="12"/>
  <c r="K45" i="12" s="1"/>
  <c r="J38" i="12"/>
  <c r="I38" i="12"/>
  <c r="I45" i="12" s="1"/>
  <c r="H38" i="12"/>
  <c r="H45" i="12" s="1"/>
  <c r="G38" i="12"/>
  <c r="F38" i="12"/>
  <c r="F45" i="12" s="1"/>
  <c r="E38" i="12"/>
  <c r="E45" i="12" s="1"/>
  <c r="D38" i="12"/>
  <c r="D45" i="12" s="1"/>
  <c r="C38" i="12"/>
  <c r="W27" i="12"/>
  <c r="O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W14" i="12"/>
  <c r="V14" i="12"/>
  <c r="V27" i="12" s="1"/>
  <c r="U14" i="12"/>
  <c r="U27" i="12" s="1"/>
  <c r="T14" i="12"/>
  <c r="T27" i="12" s="1"/>
  <c r="T46" i="12" s="1"/>
  <c r="S14" i="12"/>
  <c r="S27" i="12" s="1"/>
  <c r="R14" i="12"/>
  <c r="R27" i="12" s="1"/>
  <c r="R46" i="12" s="1"/>
  <c r="Q14" i="12"/>
  <c r="P14" i="12"/>
  <c r="P27" i="12" s="1"/>
  <c r="O14" i="12"/>
  <c r="N14" i="12"/>
  <c r="M14" i="12"/>
  <c r="M27" i="12" s="1"/>
  <c r="L14" i="12"/>
  <c r="L27" i="12" s="1"/>
  <c r="L46" i="12" s="1"/>
  <c r="K14" i="12"/>
  <c r="J14" i="12"/>
  <c r="I14" i="12"/>
  <c r="I27" i="12" s="1"/>
  <c r="H14" i="12"/>
  <c r="G14" i="12"/>
  <c r="F14" i="12"/>
  <c r="E14" i="12"/>
  <c r="D14" i="12"/>
  <c r="D27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L45" i="13"/>
  <c r="D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Y38" i="13"/>
  <c r="X38" i="13"/>
  <c r="X45" i="13" s="1"/>
  <c r="W38" i="13"/>
  <c r="W45" i="13" s="1"/>
  <c r="V38" i="13"/>
  <c r="U38" i="13"/>
  <c r="T38" i="13"/>
  <c r="T45" i="13" s="1"/>
  <c r="S38" i="13"/>
  <c r="R38" i="13"/>
  <c r="Q38" i="13"/>
  <c r="P38" i="13"/>
  <c r="O38" i="13"/>
  <c r="O45" i="13" s="1"/>
  <c r="N38" i="13"/>
  <c r="N45" i="13" s="1"/>
  <c r="M38" i="13"/>
  <c r="L38" i="13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E38" i="13"/>
  <c r="E45" i="13" s="1"/>
  <c r="D38" i="13"/>
  <c r="C38" i="13"/>
  <c r="W27" i="13"/>
  <c r="O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X14" i="13"/>
  <c r="W14" i="13"/>
  <c r="V14" i="13"/>
  <c r="V27" i="13" s="1"/>
  <c r="U14" i="13"/>
  <c r="U27" i="13" s="1"/>
  <c r="T14" i="13"/>
  <c r="S14" i="13"/>
  <c r="R14" i="13"/>
  <c r="R27" i="13" s="1"/>
  <c r="Q14" i="13"/>
  <c r="Q27" i="13" s="1"/>
  <c r="P14" i="13"/>
  <c r="P27" i="13" s="1"/>
  <c r="O14" i="13"/>
  <c r="N14" i="13"/>
  <c r="N27" i="13" s="1"/>
  <c r="N46" i="13" s="1"/>
  <c r="M14" i="13"/>
  <c r="L14" i="13"/>
  <c r="L27" i="13" s="1"/>
  <c r="L46" i="13" s="1"/>
  <c r="K14" i="13"/>
  <c r="K27" i="13" s="1"/>
  <c r="J14" i="13"/>
  <c r="I14" i="13"/>
  <c r="I27" i="13" s="1"/>
  <c r="I46" i="13" s="1"/>
  <c r="H14" i="13"/>
  <c r="H27" i="13" s="1"/>
  <c r="H46" i="13" s="1"/>
  <c r="G14" i="13"/>
  <c r="G27" i="13" s="1"/>
  <c r="F14" i="13"/>
  <c r="E14" i="13"/>
  <c r="E27" i="13" s="1"/>
  <c r="D14" i="13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N45" i="14"/>
  <c r="M45" i="14"/>
  <c r="L45" i="14"/>
  <c r="I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W38" i="14"/>
  <c r="W45" i="14" s="1"/>
  <c r="V38" i="14"/>
  <c r="V45" i="14" s="1"/>
  <c r="U38" i="14"/>
  <c r="T38" i="14"/>
  <c r="T45" i="14" s="1"/>
  <c r="S38" i="14"/>
  <c r="R38" i="14"/>
  <c r="Q38" i="14"/>
  <c r="P38" i="14"/>
  <c r="P45" i="14" s="1"/>
  <c r="O38" i="14"/>
  <c r="O45" i="14" s="1"/>
  <c r="N38" i="14"/>
  <c r="M38" i="14"/>
  <c r="L38" i="14"/>
  <c r="K38" i="14"/>
  <c r="K45" i="14" s="1"/>
  <c r="J38" i="14"/>
  <c r="J45" i="14" s="1"/>
  <c r="I38" i="14"/>
  <c r="H38" i="14"/>
  <c r="H45" i="14" s="1"/>
  <c r="G38" i="14"/>
  <c r="F38" i="14"/>
  <c r="F45" i="14" s="1"/>
  <c r="E38" i="14"/>
  <c r="E45" i="14" s="1"/>
  <c r="D38" i="14"/>
  <c r="C38" i="14"/>
  <c r="C45" i="14" s="1"/>
  <c r="Y27" i="14"/>
  <c r="X27" i="14"/>
  <c r="Q27" i="14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X14" i="14"/>
  <c r="W14" i="14"/>
  <c r="V14" i="14"/>
  <c r="V27" i="14" s="1"/>
  <c r="U14" i="14"/>
  <c r="U27" i="14" s="1"/>
  <c r="T14" i="14"/>
  <c r="T27" i="14" s="1"/>
  <c r="S14" i="14"/>
  <c r="R14" i="14"/>
  <c r="R27" i="14" s="1"/>
  <c r="Q14" i="14"/>
  <c r="P14" i="14"/>
  <c r="O14" i="14"/>
  <c r="O27" i="14" s="1"/>
  <c r="N14" i="14"/>
  <c r="N27" i="14" s="1"/>
  <c r="N46" i="14" s="1"/>
  <c r="M14" i="14"/>
  <c r="L14" i="14"/>
  <c r="K14" i="14"/>
  <c r="J14" i="14"/>
  <c r="I14" i="14"/>
  <c r="H14" i="14"/>
  <c r="G14" i="14"/>
  <c r="G27" i="14" s="1"/>
  <c r="F14" i="14"/>
  <c r="F27" i="14" s="1"/>
  <c r="E14" i="14"/>
  <c r="E27" i="14" s="1"/>
  <c r="D14" i="14"/>
  <c r="C14" i="14"/>
  <c r="AA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W45" i="15"/>
  <c r="S45" i="15"/>
  <c r="Q45" i="15"/>
  <c r="N45" i="15"/>
  <c r="M45" i="15"/>
  <c r="K45" i="15"/>
  <c r="AA44" i="15"/>
  <c r="Y44" i="15"/>
  <c r="Y45" i="15" s="1"/>
  <c r="X44" i="15"/>
  <c r="Z44" i="15" s="1"/>
  <c r="W44" i="15"/>
  <c r="V44" i="15"/>
  <c r="U44" i="15"/>
  <c r="T44" i="15"/>
  <c r="T45" i="15" s="1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D45" i="15" s="1"/>
  <c r="C44" i="15"/>
  <c r="C45" i="15" s="1"/>
  <c r="AA38" i="15"/>
  <c r="AA45" i="15" s="1"/>
  <c r="Y38" i="15"/>
  <c r="X38" i="15"/>
  <c r="W38" i="15"/>
  <c r="V38" i="15"/>
  <c r="V45" i="15" s="1"/>
  <c r="U38" i="15"/>
  <c r="U45" i="15" s="1"/>
  <c r="T38" i="15"/>
  <c r="S38" i="15"/>
  <c r="R38" i="15"/>
  <c r="Q38" i="15"/>
  <c r="P38" i="15"/>
  <c r="P45" i="15" s="1"/>
  <c r="O38" i="15"/>
  <c r="O45" i="15" s="1"/>
  <c r="N38" i="15"/>
  <c r="M38" i="15"/>
  <c r="L38" i="15"/>
  <c r="K38" i="15"/>
  <c r="J38" i="15"/>
  <c r="I38" i="15"/>
  <c r="I45" i="15" s="1"/>
  <c r="H38" i="15"/>
  <c r="H45" i="15" s="1"/>
  <c r="G38" i="15"/>
  <c r="F38" i="15"/>
  <c r="E38" i="15"/>
  <c r="E45" i="15" s="1"/>
  <c r="D38" i="15"/>
  <c r="C38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K27" i="15" s="1"/>
  <c r="J26" i="15"/>
  <c r="I26" i="15"/>
  <c r="H26" i="15"/>
  <c r="G26" i="15"/>
  <c r="G27" i="15" s="1"/>
  <c r="F26" i="15"/>
  <c r="E26" i="15"/>
  <c r="D26" i="15"/>
  <c r="C26" i="15"/>
  <c r="AA14" i="15"/>
  <c r="Y14" i="15"/>
  <c r="Y27" i="15" s="1"/>
  <c r="X14" i="15"/>
  <c r="Z14" i="15" s="1"/>
  <c r="W14" i="15"/>
  <c r="W27" i="15" s="1"/>
  <c r="V14" i="15"/>
  <c r="V27" i="15" s="1"/>
  <c r="U14" i="15"/>
  <c r="U27" i="15" s="1"/>
  <c r="T14" i="15"/>
  <c r="T27" i="15" s="1"/>
  <c r="S14" i="15"/>
  <c r="R14" i="15"/>
  <c r="R27" i="15" s="1"/>
  <c r="Q14" i="15"/>
  <c r="Q27" i="15" s="1"/>
  <c r="P14" i="15"/>
  <c r="O14" i="15"/>
  <c r="O27" i="15" s="1"/>
  <c r="N14" i="15"/>
  <c r="N27" i="15" s="1"/>
  <c r="N46" i="15" s="1"/>
  <c r="M14" i="15"/>
  <c r="L14" i="15"/>
  <c r="K14" i="15"/>
  <c r="J14" i="15"/>
  <c r="I14" i="15"/>
  <c r="I27" i="15" s="1"/>
  <c r="H14" i="15"/>
  <c r="H27" i="15" s="1"/>
  <c r="G14" i="15"/>
  <c r="F14" i="15"/>
  <c r="E14" i="15"/>
  <c r="D14" i="15"/>
  <c r="D27" i="15" s="1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T45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D45" i="16" s="1"/>
  <c r="C44" i="16"/>
  <c r="AA38" i="16"/>
  <c r="Y38" i="16"/>
  <c r="X38" i="16"/>
  <c r="Z38" i="16" s="1"/>
  <c r="W38" i="16"/>
  <c r="V38" i="16"/>
  <c r="U38" i="16"/>
  <c r="T38" i="16"/>
  <c r="S38" i="16"/>
  <c r="S45" i="16" s="1"/>
  <c r="R38" i="16"/>
  <c r="Q38" i="16"/>
  <c r="P38" i="16"/>
  <c r="O38" i="16"/>
  <c r="N38" i="16"/>
  <c r="N45" i="16" s="1"/>
  <c r="M38" i="16"/>
  <c r="M45" i="16" s="1"/>
  <c r="L38" i="16"/>
  <c r="K38" i="16"/>
  <c r="K45" i="16" s="1"/>
  <c r="J38" i="16"/>
  <c r="I38" i="16"/>
  <c r="I45" i="16" s="1"/>
  <c r="H38" i="16"/>
  <c r="H45" i="16" s="1"/>
  <c r="G38" i="16"/>
  <c r="F38" i="16"/>
  <c r="F45" i="16" s="1"/>
  <c r="E38" i="16"/>
  <c r="E45" i="16" s="1"/>
  <c r="D38" i="16"/>
  <c r="C38" i="16"/>
  <c r="X27" i="16"/>
  <c r="W27" i="16"/>
  <c r="AA26" i="16"/>
  <c r="Y26" i="16"/>
  <c r="Z26" i="16" s="1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J27" i="16" s="1"/>
  <c r="I26" i="16"/>
  <c r="H26" i="16"/>
  <c r="G26" i="16"/>
  <c r="G27" i="16" s="1"/>
  <c r="F26" i="16"/>
  <c r="E26" i="16"/>
  <c r="D26" i="16"/>
  <c r="C26" i="16"/>
  <c r="AA14" i="16"/>
  <c r="Y14" i="16"/>
  <c r="X14" i="16"/>
  <c r="W14" i="16"/>
  <c r="V14" i="16"/>
  <c r="V27" i="16" s="1"/>
  <c r="U14" i="16"/>
  <c r="U27" i="16" s="1"/>
  <c r="T14" i="16"/>
  <c r="T27" i="16" s="1"/>
  <c r="S14" i="16"/>
  <c r="R14" i="16"/>
  <c r="R27" i="16" s="1"/>
  <c r="Q14" i="16"/>
  <c r="Q27" i="16" s="1"/>
  <c r="P14" i="16"/>
  <c r="O14" i="16"/>
  <c r="O27" i="16" s="1"/>
  <c r="N14" i="16"/>
  <c r="N27" i="16" s="1"/>
  <c r="M14" i="16"/>
  <c r="L14" i="16"/>
  <c r="K14" i="16"/>
  <c r="K27" i="16" s="1"/>
  <c r="J14" i="16"/>
  <c r="I14" i="16"/>
  <c r="H14" i="16"/>
  <c r="G14" i="16"/>
  <c r="F14" i="16"/>
  <c r="F27" i="16" s="1"/>
  <c r="E14" i="16"/>
  <c r="E27" i="16" s="1"/>
  <c r="D14" i="16"/>
  <c r="C14" i="16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Y44" i="17"/>
  <c r="X44" i="17"/>
  <c r="Z44" i="17" s="1"/>
  <c r="W44" i="17"/>
  <c r="V44" i="17"/>
  <c r="U44" i="17"/>
  <c r="T44" i="17"/>
  <c r="T45" i="17" s="1"/>
  <c r="S44" i="17"/>
  <c r="R44" i="17"/>
  <c r="Q44" i="17"/>
  <c r="P44" i="17"/>
  <c r="O44" i="17"/>
  <c r="N44" i="17"/>
  <c r="M44" i="17"/>
  <c r="L44" i="17"/>
  <c r="K44" i="17"/>
  <c r="J44" i="17"/>
  <c r="I44" i="17"/>
  <c r="I45" i="17" s="1"/>
  <c r="H44" i="17"/>
  <c r="G44" i="17"/>
  <c r="F44" i="17"/>
  <c r="E44" i="17"/>
  <c r="D44" i="17"/>
  <c r="C44" i="17"/>
  <c r="AA38" i="17"/>
  <c r="AA45" i="17" s="1"/>
  <c r="Z38" i="17"/>
  <c r="Y38" i="17"/>
  <c r="X38" i="17"/>
  <c r="X45" i="17" s="1"/>
  <c r="Z45" i="17" s="1"/>
  <c r="W38" i="17"/>
  <c r="W45" i="17" s="1"/>
  <c r="W46" i="17" s="1"/>
  <c r="V38" i="17"/>
  <c r="V45" i="17" s="1"/>
  <c r="U38" i="17"/>
  <c r="T38" i="17"/>
  <c r="S38" i="17"/>
  <c r="R38" i="17"/>
  <c r="Q38" i="17"/>
  <c r="P38" i="17"/>
  <c r="P45" i="17" s="1"/>
  <c r="O38" i="17"/>
  <c r="N38" i="17"/>
  <c r="M38" i="17"/>
  <c r="M45" i="17" s="1"/>
  <c r="L38" i="17"/>
  <c r="K38" i="17"/>
  <c r="K45" i="17" s="1"/>
  <c r="J38" i="17"/>
  <c r="J45" i="17" s="1"/>
  <c r="I38" i="17"/>
  <c r="H38" i="17"/>
  <c r="H45" i="17" s="1"/>
  <c r="G38" i="17"/>
  <c r="F38" i="17"/>
  <c r="F45" i="17" s="1"/>
  <c r="E38" i="17"/>
  <c r="D38" i="17"/>
  <c r="C38" i="17"/>
  <c r="AA27" i="17"/>
  <c r="W27" i="17"/>
  <c r="V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G27" i="17" s="1"/>
  <c r="F26" i="17"/>
  <c r="E26" i="17"/>
  <c r="D26" i="17"/>
  <c r="C26" i="17"/>
  <c r="AA14" i="17"/>
  <c r="Z14" i="17"/>
  <c r="Y14" i="17"/>
  <c r="X14" i="17"/>
  <c r="W14" i="17"/>
  <c r="V14" i="17"/>
  <c r="U14" i="17"/>
  <c r="U27" i="17" s="1"/>
  <c r="T14" i="17"/>
  <c r="T27" i="17" s="1"/>
  <c r="S14" i="17"/>
  <c r="S27" i="17" s="1"/>
  <c r="R14" i="17"/>
  <c r="Q14" i="17"/>
  <c r="Q27" i="17" s="1"/>
  <c r="P14" i="17"/>
  <c r="O14" i="17"/>
  <c r="N14" i="17"/>
  <c r="M14" i="17"/>
  <c r="M27" i="17" s="1"/>
  <c r="M46" i="17" s="1"/>
  <c r="L14" i="17"/>
  <c r="K14" i="17"/>
  <c r="K27" i="17" s="1"/>
  <c r="K46" i="17" s="1"/>
  <c r="J14" i="17"/>
  <c r="I14" i="17"/>
  <c r="H14" i="17"/>
  <c r="G14" i="17"/>
  <c r="F14" i="17"/>
  <c r="E14" i="17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J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K45" i="18" s="1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W38" i="18"/>
  <c r="W45" i="18" s="1"/>
  <c r="V38" i="18"/>
  <c r="V45" i="18" s="1"/>
  <c r="U38" i="18"/>
  <c r="T38" i="18"/>
  <c r="S38" i="18"/>
  <c r="R38" i="18"/>
  <c r="R45" i="18" s="1"/>
  <c r="Q38" i="18"/>
  <c r="P38" i="18"/>
  <c r="O38" i="18"/>
  <c r="N38" i="18"/>
  <c r="N45" i="18" s="1"/>
  <c r="M38" i="18"/>
  <c r="M45" i="18" s="1"/>
  <c r="L38" i="18"/>
  <c r="K38" i="18"/>
  <c r="J38" i="18"/>
  <c r="I38" i="18"/>
  <c r="I45" i="18" s="1"/>
  <c r="H38" i="18"/>
  <c r="H45" i="18" s="1"/>
  <c r="G38" i="18"/>
  <c r="G45" i="18" s="1"/>
  <c r="F38" i="18"/>
  <c r="F45" i="18" s="1"/>
  <c r="E38" i="18"/>
  <c r="D38" i="18"/>
  <c r="D45" i="18" s="1"/>
  <c r="C38" i="18"/>
  <c r="U27" i="18"/>
  <c r="M27" i="18"/>
  <c r="M46" i="18" s="1"/>
  <c r="E27" i="18"/>
  <c r="AA26" i="18"/>
  <c r="Y26" i="18"/>
  <c r="X26" i="18"/>
  <c r="Z26" i="18" s="1"/>
  <c r="W26" i="18"/>
  <c r="V26" i="18"/>
  <c r="V27" i="18" s="1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F27" i="18" s="1"/>
  <c r="E26" i="18"/>
  <c r="D26" i="18"/>
  <c r="C26" i="18"/>
  <c r="AA14" i="18"/>
  <c r="AA27" i="18" s="1"/>
  <c r="Y14" i="18"/>
  <c r="X14" i="18"/>
  <c r="W14" i="18"/>
  <c r="V14" i="18"/>
  <c r="U14" i="18"/>
  <c r="T14" i="18"/>
  <c r="T27" i="18" s="1"/>
  <c r="S14" i="18"/>
  <c r="R14" i="18"/>
  <c r="Q14" i="18"/>
  <c r="Q27" i="18" s="1"/>
  <c r="P14" i="18"/>
  <c r="P27" i="18" s="1"/>
  <c r="O14" i="18"/>
  <c r="O27" i="18" s="1"/>
  <c r="N14" i="18"/>
  <c r="M14" i="18"/>
  <c r="L14" i="18"/>
  <c r="K14" i="18"/>
  <c r="K27" i="18" s="1"/>
  <c r="K46" i="18" s="1"/>
  <c r="J14" i="18"/>
  <c r="J27" i="18" s="1"/>
  <c r="I14" i="18"/>
  <c r="H14" i="18"/>
  <c r="H27" i="18" s="1"/>
  <c r="G14" i="18"/>
  <c r="G27" i="18" s="1"/>
  <c r="F14" i="18"/>
  <c r="E14" i="18"/>
  <c r="D14" i="18"/>
  <c r="D27" i="18" s="1"/>
  <c r="C14" i="18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Y44" i="19"/>
  <c r="X44" i="19"/>
  <c r="Z44" i="19" s="1"/>
  <c r="W44" i="19"/>
  <c r="V44" i="19"/>
  <c r="U44" i="19"/>
  <c r="T44" i="19"/>
  <c r="S44" i="19"/>
  <c r="S45" i="19" s="1"/>
  <c r="R44" i="19"/>
  <c r="Q44" i="19"/>
  <c r="P44" i="19"/>
  <c r="O44" i="19"/>
  <c r="N44" i="19"/>
  <c r="M44" i="19"/>
  <c r="L44" i="19"/>
  <c r="K44" i="19"/>
  <c r="K45" i="19" s="1"/>
  <c r="J44" i="19"/>
  <c r="J45" i="19" s="1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Z45" i="19" s="1"/>
  <c r="W38" i="19"/>
  <c r="W45" i="19" s="1"/>
  <c r="V38" i="19"/>
  <c r="V45" i="19" s="1"/>
  <c r="U38" i="19"/>
  <c r="U45" i="19" s="1"/>
  <c r="T38" i="19"/>
  <c r="T45" i="19" s="1"/>
  <c r="S38" i="19"/>
  <c r="R38" i="19"/>
  <c r="R45" i="19" s="1"/>
  <c r="Q38" i="19"/>
  <c r="Q45" i="19" s="1"/>
  <c r="P38" i="19"/>
  <c r="P45" i="19" s="1"/>
  <c r="O38" i="19"/>
  <c r="N38" i="19"/>
  <c r="M38" i="19"/>
  <c r="M45" i="19" s="1"/>
  <c r="L38" i="19"/>
  <c r="K38" i="19"/>
  <c r="J38" i="19"/>
  <c r="I38" i="19"/>
  <c r="H38" i="19"/>
  <c r="H45" i="19" s="1"/>
  <c r="G38" i="19"/>
  <c r="G45" i="19" s="1"/>
  <c r="F38" i="19"/>
  <c r="E38" i="19"/>
  <c r="D38" i="19"/>
  <c r="D45" i="19" s="1"/>
  <c r="C38" i="19"/>
  <c r="M27" i="19"/>
  <c r="AA26" i="19"/>
  <c r="Y26" i="19"/>
  <c r="X26" i="19"/>
  <c r="W26" i="19"/>
  <c r="V26" i="19"/>
  <c r="V27" i="19" s="1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X14" i="19"/>
  <c r="X27" i="19" s="1"/>
  <c r="W14" i="19"/>
  <c r="W27" i="19" s="1"/>
  <c r="V14" i="19"/>
  <c r="U14" i="19"/>
  <c r="T14" i="19"/>
  <c r="T27" i="19" s="1"/>
  <c r="S14" i="19"/>
  <c r="R14" i="19"/>
  <c r="Q14" i="19"/>
  <c r="P14" i="19"/>
  <c r="O14" i="19"/>
  <c r="O27" i="19" s="1"/>
  <c r="N14" i="19"/>
  <c r="M14" i="19"/>
  <c r="L14" i="19"/>
  <c r="K14" i="19"/>
  <c r="K27" i="19" s="1"/>
  <c r="J14" i="19"/>
  <c r="J27" i="19" s="1"/>
  <c r="I14" i="19"/>
  <c r="I27" i="19" s="1"/>
  <c r="H14" i="19"/>
  <c r="H27" i="19" s="1"/>
  <c r="G14" i="19"/>
  <c r="G27" i="19" s="1"/>
  <c r="F14" i="19"/>
  <c r="E14" i="19"/>
  <c r="E27" i="19" s="1"/>
  <c r="D14" i="19"/>
  <c r="C14" i="19"/>
  <c r="AA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R45" i="20"/>
  <c r="AA44" i="20"/>
  <c r="AA45" i="20" s="1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J45" i="20" s="1"/>
  <c r="I44" i="20"/>
  <c r="H44" i="20"/>
  <c r="G44" i="20"/>
  <c r="F44" i="20"/>
  <c r="E44" i="20"/>
  <c r="D44" i="20"/>
  <c r="C44" i="20"/>
  <c r="AA38" i="20"/>
  <c r="Y38" i="20"/>
  <c r="Y45" i="20" s="1"/>
  <c r="X38" i="20"/>
  <c r="X45" i="20" s="1"/>
  <c r="Z45" i="20" s="1"/>
  <c r="W38" i="20"/>
  <c r="V38" i="20"/>
  <c r="U38" i="20"/>
  <c r="U45" i="20" s="1"/>
  <c r="T38" i="20"/>
  <c r="T45" i="20" s="1"/>
  <c r="S38" i="20"/>
  <c r="R38" i="20"/>
  <c r="Q38" i="20"/>
  <c r="Q45" i="20" s="1"/>
  <c r="P38" i="20"/>
  <c r="P45" i="20" s="1"/>
  <c r="O38" i="20"/>
  <c r="O45" i="20" s="1"/>
  <c r="N38" i="20"/>
  <c r="M38" i="20"/>
  <c r="L38" i="20"/>
  <c r="L45" i="20" s="1"/>
  <c r="K38" i="20"/>
  <c r="J38" i="20"/>
  <c r="I38" i="20"/>
  <c r="I45" i="20" s="1"/>
  <c r="H38" i="20"/>
  <c r="H45" i="20" s="1"/>
  <c r="G38" i="20"/>
  <c r="F38" i="20"/>
  <c r="E38" i="20"/>
  <c r="D38" i="20"/>
  <c r="C38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N27" i="20" s="1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Y46" i="20" s="1"/>
  <c r="X14" i="20"/>
  <c r="W14" i="20"/>
  <c r="W27" i="20" s="1"/>
  <c r="V14" i="20"/>
  <c r="U14" i="20"/>
  <c r="U27" i="20" s="1"/>
  <c r="U46" i="20" s="1"/>
  <c r="T14" i="20"/>
  <c r="S14" i="20"/>
  <c r="S27" i="20" s="1"/>
  <c r="R14" i="20"/>
  <c r="R27" i="20" s="1"/>
  <c r="R46" i="20" s="1"/>
  <c r="Q14" i="20"/>
  <c r="P14" i="20"/>
  <c r="O14" i="20"/>
  <c r="O27" i="20" s="1"/>
  <c r="N14" i="20"/>
  <c r="M14" i="20"/>
  <c r="M27" i="20" s="1"/>
  <c r="L14" i="20"/>
  <c r="K14" i="20"/>
  <c r="J14" i="20"/>
  <c r="J27" i="20" s="1"/>
  <c r="I14" i="20"/>
  <c r="I27" i="20" s="1"/>
  <c r="H14" i="20"/>
  <c r="G14" i="20"/>
  <c r="F14" i="20"/>
  <c r="E14" i="20"/>
  <c r="E27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R45" i="21"/>
  <c r="AA44" i="21"/>
  <c r="AA45" i="21" s="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C45" i="21" s="1"/>
  <c r="AA38" i="21"/>
  <c r="Y38" i="21"/>
  <c r="X38" i="21"/>
  <c r="X45" i="21" s="1"/>
  <c r="W38" i="21"/>
  <c r="V38" i="21"/>
  <c r="U38" i="21"/>
  <c r="T38" i="21"/>
  <c r="S38" i="21"/>
  <c r="R38" i="21"/>
  <c r="Q38" i="21"/>
  <c r="P38" i="21"/>
  <c r="O38" i="21"/>
  <c r="N38" i="21"/>
  <c r="N45" i="21" s="1"/>
  <c r="M38" i="21"/>
  <c r="M45" i="21" s="1"/>
  <c r="L38" i="21"/>
  <c r="L45" i="21" s="1"/>
  <c r="K38" i="21"/>
  <c r="J38" i="21"/>
  <c r="J45" i="21" s="1"/>
  <c r="I38" i="21"/>
  <c r="I45" i="21" s="1"/>
  <c r="H38" i="21"/>
  <c r="G38" i="21"/>
  <c r="F38" i="21"/>
  <c r="F45" i="21" s="1"/>
  <c r="E38" i="21"/>
  <c r="E45" i="21" s="1"/>
  <c r="D38" i="21"/>
  <c r="C38" i="21"/>
  <c r="V27" i="2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X14" i="21"/>
  <c r="W14" i="21"/>
  <c r="W27" i="21" s="1"/>
  <c r="V14" i="21"/>
  <c r="U14" i="21"/>
  <c r="U27" i="21" s="1"/>
  <c r="T14" i="21"/>
  <c r="T27" i="21" s="1"/>
  <c r="S14" i="21"/>
  <c r="S27" i="21" s="1"/>
  <c r="R14" i="21"/>
  <c r="R27" i="21" s="1"/>
  <c r="R46" i="21" s="1"/>
  <c r="Q14" i="21"/>
  <c r="P14" i="21"/>
  <c r="O14" i="21"/>
  <c r="O27" i="21" s="1"/>
  <c r="N14" i="21"/>
  <c r="M14" i="21"/>
  <c r="M27" i="21" s="1"/>
  <c r="L14" i="21"/>
  <c r="K14" i="21"/>
  <c r="K27" i="21" s="1"/>
  <c r="J14" i="21"/>
  <c r="I14" i="21"/>
  <c r="H14" i="21"/>
  <c r="G14" i="21"/>
  <c r="F14" i="21"/>
  <c r="F27" i="21" s="1"/>
  <c r="F46" i="21" s="1"/>
  <c r="E14" i="21"/>
  <c r="E27" i="21" s="1"/>
  <c r="E46" i="21" s="1"/>
  <c r="D14" i="2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K45" i="22"/>
  <c r="AA44" i="22"/>
  <c r="AA45" i="22" s="1"/>
  <c r="Y44" i="22"/>
  <c r="X44" i="22"/>
  <c r="Z44" i="22" s="1"/>
  <c r="W44" i="22"/>
  <c r="V44" i="22"/>
  <c r="U44" i="22"/>
  <c r="T44" i="22"/>
  <c r="T45" i="22" s="1"/>
  <c r="S44" i="22"/>
  <c r="S45" i="22" s="1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Z38" i="22"/>
  <c r="Y38" i="22"/>
  <c r="X38" i="22"/>
  <c r="W38" i="22"/>
  <c r="W45" i="22" s="1"/>
  <c r="V38" i="22"/>
  <c r="V45" i="22" s="1"/>
  <c r="U38" i="22"/>
  <c r="U45" i="22" s="1"/>
  <c r="T38" i="22"/>
  <c r="S38" i="22"/>
  <c r="R38" i="22"/>
  <c r="Q38" i="22"/>
  <c r="P38" i="22"/>
  <c r="O38" i="22"/>
  <c r="O45" i="22" s="1"/>
  <c r="N38" i="22"/>
  <c r="M38" i="22"/>
  <c r="L38" i="22"/>
  <c r="L45" i="22" s="1"/>
  <c r="K38" i="22"/>
  <c r="J38" i="22"/>
  <c r="J45" i="22" s="1"/>
  <c r="I38" i="22"/>
  <c r="H38" i="22"/>
  <c r="G38" i="22"/>
  <c r="G45" i="22" s="1"/>
  <c r="F38" i="22"/>
  <c r="E38" i="22"/>
  <c r="E45" i="22" s="1"/>
  <c r="D38" i="22"/>
  <c r="C38" i="22"/>
  <c r="W27" i="22"/>
  <c r="V27" i="22"/>
  <c r="U27" i="22"/>
  <c r="AA26" i="22"/>
  <c r="Y26" i="22"/>
  <c r="X26" i="22"/>
  <c r="X27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J27" i="22" s="1"/>
  <c r="J46" i="22" s="1"/>
  <c r="I26" i="22"/>
  <c r="H26" i="22"/>
  <c r="H27" i="22" s="1"/>
  <c r="G26" i="22"/>
  <c r="F26" i="22"/>
  <c r="F27" i="22" s="1"/>
  <c r="E26" i="22"/>
  <c r="D26" i="22"/>
  <c r="C26" i="22"/>
  <c r="AA14" i="22"/>
  <c r="Z14" i="22"/>
  <c r="Y14" i="22"/>
  <c r="Y27" i="22" s="1"/>
  <c r="X14" i="22"/>
  <c r="W14" i="22"/>
  <c r="V14" i="22"/>
  <c r="U14" i="22"/>
  <c r="T14" i="22"/>
  <c r="T27" i="22" s="1"/>
  <c r="S14" i="22"/>
  <c r="S27" i="22" s="1"/>
  <c r="R14" i="22"/>
  <c r="R27" i="22" s="1"/>
  <c r="Q14" i="22"/>
  <c r="Q27" i="22" s="1"/>
  <c r="P14" i="22"/>
  <c r="O14" i="22"/>
  <c r="O27" i="22" s="1"/>
  <c r="N14" i="22"/>
  <c r="N27" i="22" s="1"/>
  <c r="M14" i="22"/>
  <c r="M27" i="22" s="1"/>
  <c r="L14" i="22"/>
  <c r="K14" i="22"/>
  <c r="J14" i="22"/>
  <c r="I14" i="22"/>
  <c r="H14" i="22"/>
  <c r="G14" i="22"/>
  <c r="F14" i="22"/>
  <c r="E14" i="22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U45" i="23"/>
  <c r="T45" i="23"/>
  <c r="S45" i="23"/>
  <c r="R45" i="23"/>
  <c r="H45" i="23"/>
  <c r="AA44" i="23"/>
  <c r="Y44" i="23"/>
  <c r="X44" i="23"/>
  <c r="Z44" i="23" s="1"/>
  <c r="W44" i="23"/>
  <c r="V44" i="23"/>
  <c r="V45" i="23" s="1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F45" i="23" s="1"/>
  <c r="E44" i="23"/>
  <c r="D44" i="23"/>
  <c r="C44" i="23"/>
  <c r="C45" i="23" s="1"/>
  <c r="AA38" i="23"/>
  <c r="AA45" i="23" s="1"/>
  <c r="Y38" i="23"/>
  <c r="X38" i="23"/>
  <c r="W38" i="23"/>
  <c r="V38" i="23"/>
  <c r="U38" i="23"/>
  <c r="T38" i="23"/>
  <c r="S38" i="23"/>
  <c r="R38" i="23"/>
  <c r="Q38" i="23"/>
  <c r="P38" i="23"/>
  <c r="P45" i="23" s="1"/>
  <c r="O38" i="23"/>
  <c r="O45" i="23" s="1"/>
  <c r="N38" i="23"/>
  <c r="N45" i="23" s="1"/>
  <c r="M38" i="23"/>
  <c r="M45" i="23" s="1"/>
  <c r="L38" i="23"/>
  <c r="L45" i="23" s="1"/>
  <c r="K38" i="23"/>
  <c r="K45" i="23" s="1"/>
  <c r="J38" i="23"/>
  <c r="I38" i="23"/>
  <c r="H38" i="23"/>
  <c r="G38" i="23"/>
  <c r="F38" i="23"/>
  <c r="E38" i="23"/>
  <c r="E45" i="23" s="1"/>
  <c r="D38" i="23"/>
  <c r="D45" i="23" s="1"/>
  <c r="D46" i="23" s="1"/>
  <c r="C38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H27" i="23" s="1"/>
  <c r="H46" i="23" s="1"/>
  <c r="G26" i="23"/>
  <c r="G27" i="23" s="1"/>
  <c r="F26" i="23"/>
  <c r="F27" i="23" s="1"/>
  <c r="E26" i="23"/>
  <c r="D26" i="23"/>
  <c r="C26" i="23"/>
  <c r="AA14" i="23"/>
  <c r="AA27" i="23" s="1"/>
  <c r="Y14" i="23"/>
  <c r="X14" i="23"/>
  <c r="W14" i="23"/>
  <c r="V14" i="23"/>
  <c r="U14" i="23"/>
  <c r="U27" i="23" s="1"/>
  <c r="U46" i="23" s="1"/>
  <c r="T14" i="23"/>
  <c r="T27" i="23" s="1"/>
  <c r="S14" i="23"/>
  <c r="S27" i="23" s="1"/>
  <c r="S46" i="23" s="1"/>
  <c r="R14" i="23"/>
  <c r="R27" i="23" s="1"/>
  <c r="Q14" i="23"/>
  <c r="Q27" i="23" s="1"/>
  <c r="P14" i="23"/>
  <c r="O14" i="23"/>
  <c r="N14" i="23"/>
  <c r="M14" i="23"/>
  <c r="M27" i="23" s="1"/>
  <c r="M46" i="23" s="1"/>
  <c r="L14" i="23"/>
  <c r="K14" i="23"/>
  <c r="J14" i="23"/>
  <c r="J27" i="23" s="1"/>
  <c r="I14" i="23"/>
  <c r="H14" i="23"/>
  <c r="G14" i="23"/>
  <c r="F14" i="23"/>
  <c r="E14" i="23"/>
  <c r="E27" i="23" s="1"/>
  <c r="D14" i="23"/>
  <c r="D27" i="23" s="1"/>
  <c r="C14" i="23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S45" i="1"/>
  <c r="R45" i="1"/>
  <c r="AA44" i="1"/>
  <c r="Y44" i="1"/>
  <c r="X44" i="1"/>
  <c r="Z44" i="1" s="1"/>
  <c r="W44" i="1"/>
  <c r="V44" i="1"/>
  <c r="U44" i="1"/>
  <c r="T44" i="1"/>
  <c r="T45" i="1" s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C45" i="1" s="1"/>
  <c r="AA38" i="1"/>
  <c r="AA45" i="1" s="1"/>
  <c r="Y38" i="1"/>
  <c r="X38" i="1"/>
  <c r="W38" i="1"/>
  <c r="W45" i="1" s="1"/>
  <c r="V38" i="1"/>
  <c r="U38" i="1"/>
  <c r="T38" i="1"/>
  <c r="S38" i="1"/>
  <c r="R38" i="1"/>
  <c r="Q38" i="1"/>
  <c r="Q45" i="1" s="1"/>
  <c r="P38" i="1"/>
  <c r="O38" i="1"/>
  <c r="N38" i="1"/>
  <c r="N45" i="1" s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F38" i="1"/>
  <c r="E38" i="1"/>
  <c r="D38" i="1"/>
  <c r="C38" i="1"/>
  <c r="AA27" i="1"/>
  <c r="AA46" i="1" s="1"/>
  <c r="Y27" i="1"/>
  <c r="X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X14" i="1"/>
  <c r="Z14" i="1" s="1"/>
  <c r="W14" i="1"/>
  <c r="W27" i="1" s="1"/>
  <c r="V14" i="1"/>
  <c r="U14" i="1"/>
  <c r="U27" i="1" s="1"/>
  <c r="T14" i="1"/>
  <c r="S14" i="1"/>
  <c r="S27" i="1" s="1"/>
  <c r="S46" i="1" s="1"/>
  <c r="R14" i="1"/>
  <c r="Q14" i="1"/>
  <c r="P14" i="1"/>
  <c r="P27" i="1" s="1"/>
  <c r="O14" i="1"/>
  <c r="O27" i="1" s="1"/>
  <c r="N14" i="1"/>
  <c r="N27" i="1" s="1"/>
  <c r="N46" i="1" s="1"/>
  <c r="M14" i="1"/>
  <c r="M27" i="1" s="1"/>
  <c r="L14" i="1"/>
  <c r="K14" i="1"/>
  <c r="J14" i="1"/>
  <c r="I14" i="1"/>
  <c r="H14" i="1"/>
  <c r="G14" i="1"/>
  <c r="G27" i="1" s="1"/>
  <c r="F14" i="1"/>
  <c r="E14" i="1"/>
  <c r="E27" i="1" s="1"/>
  <c r="D14" i="1"/>
  <c r="C14" i="1"/>
  <c r="C27" i="1" s="1"/>
  <c r="I46" i="12" l="1"/>
  <c r="V45" i="4"/>
  <c r="P27" i="20"/>
  <c r="P46" i="20" s="1"/>
  <c r="N45" i="2"/>
  <c r="N46" i="2" s="1"/>
  <c r="Y45" i="21"/>
  <c r="Z45" i="21" s="1"/>
  <c r="E46" i="19"/>
  <c r="Q46" i="15"/>
  <c r="M27" i="4"/>
  <c r="L27" i="21"/>
  <c r="J27" i="17"/>
  <c r="J46" i="17" s="1"/>
  <c r="M46" i="20"/>
  <c r="Z38" i="1"/>
  <c r="X45" i="1"/>
  <c r="Z45" i="1" s="1"/>
  <c r="P46" i="4"/>
  <c r="AA46" i="23"/>
  <c r="K27" i="22"/>
  <c r="K46" i="22" s="1"/>
  <c r="M27" i="5"/>
  <c r="M46" i="5" s="1"/>
  <c r="D45" i="22"/>
  <c r="D46" i="18"/>
  <c r="AA46" i="18"/>
  <c r="D45" i="14"/>
  <c r="L45" i="10"/>
  <c r="T46" i="23"/>
  <c r="M46" i="22"/>
  <c r="R46" i="3"/>
  <c r="E46" i="5"/>
  <c r="W46" i="1"/>
  <c r="E46" i="18"/>
  <c r="C46" i="1"/>
  <c r="J46" i="23"/>
  <c r="O46" i="14"/>
  <c r="T46" i="19"/>
  <c r="P27" i="14"/>
  <c r="P46" i="14" s="1"/>
  <c r="G27" i="12"/>
  <c r="G46" i="12" s="1"/>
  <c r="K27" i="23"/>
  <c r="K46" i="23" s="1"/>
  <c r="U27" i="19"/>
  <c r="U46" i="19" s="1"/>
  <c r="K27" i="1"/>
  <c r="K46" i="1" s="1"/>
  <c r="V45" i="1"/>
  <c r="I27" i="23"/>
  <c r="I46" i="23" s="1"/>
  <c r="Y45" i="23"/>
  <c r="J27" i="21"/>
  <c r="J46" i="21" s="1"/>
  <c r="W45" i="21"/>
  <c r="W46" i="21" s="1"/>
  <c r="G45" i="20"/>
  <c r="S27" i="19"/>
  <c r="S46" i="19" s="1"/>
  <c r="L45" i="19"/>
  <c r="C27" i="18"/>
  <c r="C46" i="18" s="1"/>
  <c r="Y27" i="18"/>
  <c r="Y46" i="18" s="1"/>
  <c r="V46" i="17"/>
  <c r="W45" i="16"/>
  <c r="W46" i="16" s="1"/>
  <c r="M27" i="15"/>
  <c r="M46" i="15" s="1"/>
  <c r="K46" i="15"/>
  <c r="J27" i="14"/>
  <c r="J46" i="14" s="1"/>
  <c r="D27" i="13"/>
  <c r="D46" i="13" s="1"/>
  <c r="AA27" i="13"/>
  <c r="AA46" i="13" s="1"/>
  <c r="Z26" i="13"/>
  <c r="S45" i="13"/>
  <c r="H27" i="12"/>
  <c r="H46" i="12" s="1"/>
  <c r="W45" i="12"/>
  <c r="L27" i="11"/>
  <c r="F45" i="11"/>
  <c r="W27" i="8"/>
  <c r="W46" i="8" s="1"/>
  <c r="Q45" i="8"/>
  <c r="H27" i="7"/>
  <c r="H46" i="7" s="1"/>
  <c r="U45" i="7"/>
  <c r="U46" i="7" s="1"/>
  <c r="T45" i="4"/>
  <c r="F27" i="3"/>
  <c r="F46" i="3" s="1"/>
  <c r="N45" i="19"/>
  <c r="T45" i="18"/>
  <c r="AA46" i="17"/>
  <c r="L27" i="16"/>
  <c r="C45" i="16"/>
  <c r="Y45" i="16"/>
  <c r="F45" i="15"/>
  <c r="L27" i="14"/>
  <c r="L46" i="14" s="1"/>
  <c r="F27" i="13"/>
  <c r="F46" i="13" s="1"/>
  <c r="U45" i="13"/>
  <c r="J27" i="12"/>
  <c r="C45" i="12"/>
  <c r="Y45" i="12"/>
  <c r="N27" i="11"/>
  <c r="N46" i="11" s="1"/>
  <c r="U27" i="10"/>
  <c r="N45" i="9"/>
  <c r="Y27" i="8"/>
  <c r="Y46" i="8" s="1"/>
  <c r="S45" i="8"/>
  <c r="L27" i="6"/>
  <c r="R46" i="4"/>
  <c r="H27" i="3"/>
  <c r="H46" i="3" s="1"/>
  <c r="Q45" i="3"/>
  <c r="Q46" i="3" s="1"/>
  <c r="E27" i="2"/>
  <c r="Q45" i="2"/>
  <c r="Q46" i="2" s="1"/>
  <c r="Y45" i="1"/>
  <c r="Y46" i="1" s="1"/>
  <c r="L27" i="23"/>
  <c r="L46" i="23" s="1"/>
  <c r="L27" i="22"/>
  <c r="L46" i="22" s="1"/>
  <c r="I27" i="22"/>
  <c r="W46" i="22"/>
  <c r="D45" i="21"/>
  <c r="D46" i="21" s="1"/>
  <c r="Q27" i="20"/>
  <c r="Q46" i="20" s="1"/>
  <c r="Z51" i="20"/>
  <c r="O45" i="19"/>
  <c r="U45" i="18"/>
  <c r="S45" i="18"/>
  <c r="L27" i="17"/>
  <c r="I27" i="17"/>
  <c r="I46" i="17" s="1"/>
  <c r="C45" i="17"/>
  <c r="Y45" i="17"/>
  <c r="M27" i="16"/>
  <c r="AA45" i="16"/>
  <c r="P27" i="15"/>
  <c r="P46" i="15" s="1"/>
  <c r="G45" i="15"/>
  <c r="M27" i="14"/>
  <c r="M46" i="14" s="1"/>
  <c r="U45" i="14"/>
  <c r="V45" i="13"/>
  <c r="K27" i="12"/>
  <c r="AA45" i="12"/>
  <c r="O27" i="11"/>
  <c r="I45" i="11"/>
  <c r="V27" i="10"/>
  <c r="V46" i="10" s="1"/>
  <c r="T27" i="10"/>
  <c r="T46" i="10" s="1"/>
  <c r="D27" i="8"/>
  <c r="D46" i="8" s="1"/>
  <c r="Z26" i="8"/>
  <c r="T45" i="8"/>
  <c r="K27" i="6"/>
  <c r="D45" i="6"/>
  <c r="N27" i="5"/>
  <c r="E45" i="5"/>
  <c r="AA45" i="5"/>
  <c r="AA46" i="5" s="1"/>
  <c r="O27" i="4"/>
  <c r="O46" i="4" s="1"/>
  <c r="R45" i="3"/>
  <c r="P45" i="3"/>
  <c r="F27" i="2"/>
  <c r="F46" i="2" s="1"/>
  <c r="R45" i="2"/>
  <c r="P45" i="2"/>
  <c r="P46" i="2" s="1"/>
  <c r="Z45" i="13"/>
  <c r="M45" i="10"/>
  <c r="AA46" i="8"/>
  <c r="F45" i="6"/>
  <c r="Y46" i="4"/>
  <c r="O46" i="21"/>
  <c r="N27" i="17"/>
  <c r="N46" i="17" s="1"/>
  <c r="E45" i="17"/>
  <c r="Q27" i="1"/>
  <c r="Q46" i="1" s="1"/>
  <c r="F45" i="1"/>
  <c r="D45" i="1"/>
  <c r="O27" i="23"/>
  <c r="I45" i="23"/>
  <c r="G45" i="23"/>
  <c r="P27" i="21"/>
  <c r="P46" i="21" s="1"/>
  <c r="N27" i="21"/>
  <c r="N46" i="21" s="1"/>
  <c r="G45" i="21"/>
  <c r="T27" i="20"/>
  <c r="T46" i="20" s="1"/>
  <c r="M45" i="20"/>
  <c r="K45" i="20"/>
  <c r="C27" i="19"/>
  <c r="C46" i="19" s="1"/>
  <c r="Y27" i="19"/>
  <c r="Y46" i="19" s="1"/>
  <c r="I27" i="18"/>
  <c r="I46" i="18" s="1"/>
  <c r="U46" i="18"/>
  <c r="X45" i="18"/>
  <c r="Z45" i="18" s="1"/>
  <c r="P27" i="16"/>
  <c r="P46" i="16" s="1"/>
  <c r="G45" i="16"/>
  <c r="G46" i="16" s="1"/>
  <c r="S27" i="15"/>
  <c r="S46" i="15" s="1"/>
  <c r="J45" i="15"/>
  <c r="AA45" i="14"/>
  <c r="J27" i="13"/>
  <c r="J46" i="13" s="1"/>
  <c r="C45" i="13"/>
  <c r="Y45" i="13"/>
  <c r="N27" i="12"/>
  <c r="N46" i="12" s="1"/>
  <c r="G45" i="12"/>
  <c r="Y27" i="10"/>
  <c r="Y46" i="10" s="1"/>
  <c r="Y27" i="9"/>
  <c r="Y46" i="9" s="1"/>
  <c r="R45" i="9"/>
  <c r="P45" i="9"/>
  <c r="G27" i="8"/>
  <c r="G46" i="8" s="1"/>
  <c r="J46" i="8"/>
  <c r="N27" i="7"/>
  <c r="N46" i="7" s="1"/>
  <c r="E45" i="7"/>
  <c r="E46" i="7" s="1"/>
  <c r="P27" i="6"/>
  <c r="Q27" i="5"/>
  <c r="Q46" i="5" s="1"/>
  <c r="D45" i="4"/>
  <c r="AA45" i="4"/>
  <c r="AA46" i="4" s="1"/>
  <c r="L27" i="3"/>
  <c r="L46" i="3" s="1"/>
  <c r="U45" i="3"/>
  <c r="U45" i="2"/>
  <c r="U46" i="2" s="1"/>
  <c r="R27" i="1"/>
  <c r="R46" i="1" s="1"/>
  <c r="G45" i="1"/>
  <c r="E45" i="1"/>
  <c r="P27" i="23"/>
  <c r="P46" i="23" s="1"/>
  <c r="N27" i="23"/>
  <c r="N46" i="23" s="1"/>
  <c r="J45" i="23"/>
  <c r="P27" i="22"/>
  <c r="F45" i="22"/>
  <c r="C45" i="22"/>
  <c r="C46" i="22" s="1"/>
  <c r="Q27" i="21"/>
  <c r="H45" i="21"/>
  <c r="N45" i="20"/>
  <c r="N46" i="20" s="1"/>
  <c r="D27" i="19"/>
  <c r="D46" i="19" s="1"/>
  <c r="AA27" i="19"/>
  <c r="Z26" i="19"/>
  <c r="J46" i="18"/>
  <c r="P27" i="17"/>
  <c r="P46" i="17" s="1"/>
  <c r="G45" i="17"/>
  <c r="G46" i="17" s="1"/>
  <c r="D45" i="17"/>
  <c r="Q46" i="16"/>
  <c r="AA45" i="13"/>
  <c r="K45" i="11"/>
  <c r="K46" i="11" s="1"/>
  <c r="R45" i="10"/>
  <c r="Z26" i="9"/>
  <c r="R46" i="8"/>
  <c r="O46" i="7"/>
  <c r="I45" i="5"/>
  <c r="K27" i="3"/>
  <c r="K46" i="3" s="1"/>
  <c r="L27" i="18"/>
  <c r="E45" i="18"/>
  <c r="C45" i="18"/>
  <c r="R27" i="17"/>
  <c r="O27" i="17"/>
  <c r="S27" i="16"/>
  <c r="G45" i="14"/>
  <c r="G46" i="14" s="1"/>
  <c r="M27" i="13"/>
  <c r="F45" i="13"/>
  <c r="Q27" i="12"/>
  <c r="Q46" i="12" s="1"/>
  <c r="J45" i="12"/>
  <c r="S27" i="11"/>
  <c r="S46" i="11" s="1"/>
  <c r="O45" i="11"/>
  <c r="F27" i="10"/>
  <c r="D27" i="10"/>
  <c r="D46" i="10" s="1"/>
  <c r="AA27" i="10"/>
  <c r="AA46" i="10" s="1"/>
  <c r="T45" i="10"/>
  <c r="AA27" i="9"/>
  <c r="AA46" i="9" s="1"/>
  <c r="U45" i="9"/>
  <c r="D45" i="8"/>
  <c r="AA45" i="8"/>
  <c r="Z44" i="8"/>
  <c r="Q27" i="7"/>
  <c r="Q46" i="7" s="1"/>
  <c r="T27" i="5"/>
  <c r="T46" i="5" s="1"/>
  <c r="K45" i="5"/>
  <c r="K46" i="5" s="1"/>
  <c r="H45" i="5"/>
  <c r="O27" i="3"/>
  <c r="O46" i="3" s="1"/>
  <c r="L27" i="2"/>
  <c r="J46" i="9"/>
  <c r="S27" i="5"/>
  <c r="S46" i="5" s="1"/>
  <c r="V46" i="4"/>
  <c r="S46" i="4"/>
  <c r="P46" i="3"/>
  <c r="M27" i="2"/>
  <c r="M46" i="2" s="1"/>
  <c r="K27" i="2"/>
  <c r="K46" i="2" s="1"/>
  <c r="Y46" i="2"/>
  <c r="V27" i="20"/>
  <c r="V46" i="20" s="1"/>
  <c r="J46" i="19"/>
  <c r="J46" i="10"/>
  <c r="X27" i="10"/>
  <c r="X46" i="10" s="1"/>
  <c r="N46" i="8"/>
  <c r="W27" i="23"/>
  <c r="Q45" i="23"/>
  <c r="Q46" i="23" s="1"/>
  <c r="M45" i="22"/>
  <c r="O45" i="21"/>
  <c r="S45" i="20"/>
  <c r="S46" i="20" s="1"/>
  <c r="K46" i="19"/>
  <c r="Q46" i="18"/>
  <c r="N45" i="17"/>
  <c r="Z14" i="16"/>
  <c r="O45" i="16"/>
  <c r="O46" i="16" s="1"/>
  <c r="E27" i="15"/>
  <c r="E46" i="15" s="1"/>
  <c r="C27" i="15"/>
  <c r="C46" i="15" s="1"/>
  <c r="R45" i="15"/>
  <c r="R46" i="15" s="1"/>
  <c r="Z14" i="14"/>
  <c r="O45" i="12"/>
  <c r="D27" i="11"/>
  <c r="T45" i="11"/>
  <c r="C45" i="10"/>
  <c r="O46" i="8"/>
  <c r="Z51" i="8"/>
  <c r="D27" i="4"/>
  <c r="Z14" i="4"/>
  <c r="T46" i="3"/>
  <c r="C46" i="10"/>
  <c r="S46" i="10"/>
  <c r="H45" i="22"/>
  <c r="H46" i="22" s="1"/>
  <c r="I46" i="9"/>
  <c r="N27" i="18"/>
  <c r="N46" i="18" s="1"/>
  <c r="Z51" i="15"/>
  <c r="S27" i="7"/>
  <c r="S46" i="7" s="1"/>
  <c r="W46" i="6"/>
  <c r="O45" i="1"/>
  <c r="O46" i="1" s="1"/>
  <c r="X27" i="23"/>
  <c r="X46" i="23" s="1"/>
  <c r="Z46" i="23" s="1"/>
  <c r="V27" i="23"/>
  <c r="V46" i="23" s="1"/>
  <c r="N45" i="22"/>
  <c r="C27" i="21"/>
  <c r="Y27" i="21"/>
  <c r="P45" i="21"/>
  <c r="G27" i="20"/>
  <c r="V45" i="20"/>
  <c r="L27" i="19"/>
  <c r="E45" i="19"/>
  <c r="C45" i="19"/>
  <c r="R27" i="18"/>
  <c r="R46" i="18" s="1"/>
  <c r="X27" i="17"/>
  <c r="Z27" i="17" s="1"/>
  <c r="O45" i="17"/>
  <c r="L45" i="17"/>
  <c r="C27" i="16"/>
  <c r="C46" i="16" s="1"/>
  <c r="Y27" i="16"/>
  <c r="P45" i="16"/>
  <c r="F27" i="15"/>
  <c r="F46" i="15" s="1"/>
  <c r="AA27" i="15"/>
  <c r="AA46" i="15" s="1"/>
  <c r="W27" i="14"/>
  <c r="W46" i="14" s="1"/>
  <c r="S27" i="13"/>
  <c r="S46" i="13" s="1"/>
  <c r="P45" i="12"/>
  <c r="P46" i="12" s="1"/>
  <c r="E27" i="11"/>
  <c r="E46" i="11" s="1"/>
  <c r="C27" i="11"/>
  <c r="C46" i="11" s="1"/>
  <c r="U45" i="11"/>
  <c r="L27" i="10"/>
  <c r="L27" i="9"/>
  <c r="E45" i="9"/>
  <c r="E46" i="9" s="1"/>
  <c r="P27" i="8"/>
  <c r="P46" i="8" s="1"/>
  <c r="J45" i="8"/>
  <c r="H45" i="8"/>
  <c r="H46" i="8" s="1"/>
  <c r="W27" i="7"/>
  <c r="W46" i="7" s="1"/>
  <c r="N45" i="7"/>
  <c r="Y27" i="6"/>
  <c r="D27" i="5"/>
  <c r="D46" i="5" s="1"/>
  <c r="Q45" i="5"/>
  <c r="M45" i="4"/>
  <c r="S27" i="3"/>
  <c r="S46" i="3" s="1"/>
  <c r="T46" i="4"/>
  <c r="T46" i="16"/>
  <c r="L45" i="15"/>
  <c r="T46" i="14"/>
  <c r="E27" i="10"/>
  <c r="E46" i="10" s="1"/>
  <c r="D46" i="20"/>
  <c r="I46" i="19"/>
  <c r="W46" i="5"/>
  <c r="L45" i="16"/>
  <c r="P45" i="1"/>
  <c r="C27" i="23"/>
  <c r="Y27" i="23"/>
  <c r="Y46" i="23" s="1"/>
  <c r="D27" i="21"/>
  <c r="AA27" i="21"/>
  <c r="Z26" i="21"/>
  <c r="Q45" i="21"/>
  <c r="H27" i="20"/>
  <c r="H46" i="20" s="1"/>
  <c r="F27" i="20"/>
  <c r="F46" i="20" s="1"/>
  <c r="W45" i="20"/>
  <c r="F45" i="19"/>
  <c r="AA45" i="19"/>
  <c r="S27" i="18"/>
  <c r="S46" i="18" s="1"/>
  <c r="L45" i="18"/>
  <c r="C46" i="17"/>
  <c r="D27" i="16"/>
  <c r="D46" i="16" s="1"/>
  <c r="AA27" i="16"/>
  <c r="AA46" i="16" s="1"/>
  <c r="Q45" i="16"/>
  <c r="D27" i="14"/>
  <c r="Z26" i="14"/>
  <c r="T27" i="13"/>
  <c r="T46" i="13" s="1"/>
  <c r="M45" i="13"/>
  <c r="X27" i="12"/>
  <c r="Q45" i="12"/>
  <c r="F27" i="11"/>
  <c r="AA46" i="11"/>
  <c r="V45" i="11"/>
  <c r="M27" i="10"/>
  <c r="M46" i="10" s="1"/>
  <c r="K27" i="9"/>
  <c r="K46" i="9" s="1"/>
  <c r="F45" i="9"/>
  <c r="Q27" i="8"/>
  <c r="Q46" i="8" s="1"/>
  <c r="K45" i="8"/>
  <c r="K46" i="8" s="1"/>
  <c r="X27" i="7"/>
  <c r="X46" i="7" s="1"/>
  <c r="Z46" i="7" s="1"/>
  <c r="D27" i="6"/>
  <c r="D46" i="6" s="1"/>
  <c r="C27" i="5"/>
  <c r="C46" i="5" s="1"/>
  <c r="F46" i="4"/>
  <c r="C27" i="4"/>
  <c r="C46" i="4" s="1"/>
  <c r="Z51" i="4"/>
  <c r="V27" i="3"/>
  <c r="V46" i="3" s="1"/>
  <c r="I45" i="3"/>
  <c r="I46" i="3" s="1"/>
  <c r="I45" i="2"/>
  <c r="I46" i="2" s="1"/>
  <c r="K27" i="8"/>
  <c r="O46" i="2"/>
  <c r="G46" i="11"/>
  <c r="G46" i="4"/>
  <c r="E46" i="23"/>
  <c r="E27" i="22"/>
  <c r="E46" i="22" s="1"/>
  <c r="AA27" i="22"/>
  <c r="AA46" i="22" s="1"/>
  <c r="J46" i="20"/>
  <c r="E27" i="17"/>
  <c r="E46" i="17" s="1"/>
  <c r="R45" i="17"/>
  <c r="I46" i="15"/>
  <c r="G46" i="15"/>
  <c r="F46" i="14"/>
  <c r="V46" i="13"/>
  <c r="D46" i="12"/>
  <c r="AA46" i="12"/>
  <c r="H46" i="11"/>
  <c r="O46" i="9"/>
  <c r="F46" i="6"/>
  <c r="G46" i="5"/>
  <c r="N46" i="3"/>
  <c r="R46" i="23"/>
  <c r="R46" i="22"/>
  <c r="T46" i="22"/>
  <c r="F27" i="19"/>
  <c r="F46" i="19" s="1"/>
  <c r="M46" i="19"/>
  <c r="T46" i="17"/>
  <c r="H46" i="9"/>
  <c r="M46" i="9"/>
  <c r="M46" i="16"/>
  <c r="V46" i="14"/>
  <c r="I46" i="10"/>
  <c r="H45" i="4"/>
  <c r="H46" i="4" s="1"/>
  <c r="D46" i="22"/>
  <c r="I46" i="20"/>
  <c r="T46" i="18"/>
  <c r="D46" i="17"/>
  <c r="H46" i="15"/>
  <c r="H27" i="1"/>
  <c r="F27" i="1"/>
  <c r="F46" i="1" s="1"/>
  <c r="R45" i="22"/>
  <c r="G27" i="21"/>
  <c r="T45" i="21"/>
  <c r="K27" i="20"/>
  <c r="K46" i="20" s="1"/>
  <c r="D45" i="20"/>
  <c r="P27" i="19"/>
  <c r="N27" i="19"/>
  <c r="N46" i="19" s="1"/>
  <c r="I45" i="19"/>
  <c r="O45" i="18"/>
  <c r="O46" i="18" s="1"/>
  <c r="F27" i="17"/>
  <c r="F46" i="17" s="1"/>
  <c r="Y27" i="17"/>
  <c r="Y46" i="17" s="1"/>
  <c r="S45" i="17"/>
  <c r="S46" i="17" s="1"/>
  <c r="J27" i="15"/>
  <c r="X27" i="15"/>
  <c r="Z27" i="15" s="1"/>
  <c r="Q45" i="14"/>
  <c r="Q46" i="14" s="1"/>
  <c r="P45" i="13"/>
  <c r="P46" i="13" s="1"/>
  <c r="E27" i="12"/>
  <c r="E46" i="12" s="1"/>
  <c r="I27" i="11"/>
  <c r="I46" i="11" s="1"/>
  <c r="Z38" i="11"/>
  <c r="P27" i="10"/>
  <c r="P46" i="10" s="1"/>
  <c r="P27" i="9"/>
  <c r="I45" i="9"/>
  <c r="T27" i="8"/>
  <c r="N45" i="8"/>
  <c r="C27" i="7"/>
  <c r="C46" i="7" s="1"/>
  <c r="P45" i="7"/>
  <c r="P46" i="7" s="1"/>
  <c r="G27" i="6"/>
  <c r="G46" i="6" s="1"/>
  <c r="T45" i="6"/>
  <c r="H27" i="5"/>
  <c r="U45" i="5"/>
  <c r="U46" i="5" s="1"/>
  <c r="Q45" i="4"/>
  <c r="Q46" i="4" s="1"/>
  <c r="L45" i="3"/>
  <c r="V46" i="2"/>
  <c r="V46" i="11"/>
  <c r="G46" i="9"/>
  <c r="W46" i="4"/>
  <c r="I46" i="4"/>
  <c r="K45" i="21"/>
  <c r="K46" i="21" s="1"/>
  <c r="V27" i="1"/>
  <c r="V46" i="1" s="1"/>
  <c r="E46" i="14"/>
  <c r="Y46" i="12"/>
  <c r="Y46" i="7"/>
  <c r="W46" i="3"/>
  <c r="I27" i="1"/>
  <c r="I46" i="1" s="1"/>
  <c r="W45" i="23"/>
  <c r="G27" i="22"/>
  <c r="Z26" i="22"/>
  <c r="H27" i="21"/>
  <c r="U45" i="21"/>
  <c r="S45" i="21"/>
  <c r="S46" i="21" s="1"/>
  <c r="L27" i="20"/>
  <c r="L46" i="20" s="1"/>
  <c r="E45" i="20"/>
  <c r="E46" i="20" s="1"/>
  <c r="C45" i="20"/>
  <c r="Q27" i="19"/>
  <c r="Q46" i="19" s="1"/>
  <c r="W27" i="18"/>
  <c r="W46" i="18" s="1"/>
  <c r="P45" i="18"/>
  <c r="P46" i="18" s="1"/>
  <c r="Q45" i="17"/>
  <c r="Q46" i="17" s="1"/>
  <c r="H27" i="16"/>
  <c r="H46" i="16" s="1"/>
  <c r="U45" i="16"/>
  <c r="U46" i="16" s="1"/>
  <c r="H27" i="14"/>
  <c r="H46" i="14" s="1"/>
  <c r="R45" i="14"/>
  <c r="R46" i="14" s="1"/>
  <c r="X27" i="13"/>
  <c r="X46" i="13" s="1"/>
  <c r="Z46" i="13" s="1"/>
  <c r="Q45" i="13"/>
  <c r="Q46" i="13" s="1"/>
  <c r="F27" i="12"/>
  <c r="F46" i="12" s="1"/>
  <c r="U45" i="12"/>
  <c r="J27" i="11"/>
  <c r="J46" i="11" s="1"/>
  <c r="D45" i="11"/>
  <c r="Q27" i="10"/>
  <c r="Q46" i="10" s="1"/>
  <c r="I45" i="10"/>
  <c r="Q27" i="9"/>
  <c r="Q46" i="9" s="1"/>
  <c r="J45" i="9"/>
  <c r="H45" i="9"/>
  <c r="U27" i="8"/>
  <c r="U46" i="8" s="1"/>
  <c r="S27" i="8"/>
  <c r="S46" i="8" s="1"/>
  <c r="F27" i="7"/>
  <c r="F46" i="7" s="1"/>
  <c r="AA27" i="7"/>
  <c r="AA46" i="7" s="1"/>
  <c r="S45" i="7"/>
  <c r="H27" i="6"/>
  <c r="U45" i="6"/>
  <c r="U46" i="6" s="1"/>
  <c r="I27" i="5"/>
  <c r="I46" i="5" s="1"/>
  <c r="V45" i="5"/>
  <c r="V46" i="5" s="1"/>
  <c r="P45" i="4"/>
  <c r="D27" i="3"/>
  <c r="D46" i="3" s="1"/>
  <c r="M45" i="3"/>
  <c r="M46" i="3" s="1"/>
  <c r="W27" i="2"/>
  <c r="W46" i="2" s="1"/>
  <c r="M45" i="2"/>
  <c r="AA45" i="18"/>
  <c r="J27" i="1"/>
  <c r="U45" i="1"/>
  <c r="F46" i="23"/>
  <c r="X45" i="23"/>
  <c r="Z45" i="23" s="1"/>
  <c r="I27" i="21"/>
  <c r="I46" i="21" s="1"/>
  <c r="V45" i="21"/>
  <c r="V46" i="21" s="1"/>
  <c r="F45" i="20"/>
  <c r="R27" i="19"/>
  <c r="R46" i="19" s="1"/>
  <c r="X27" i="18"/>
  <c r="X46" i="18" s="1"/>
  <c r="Z46" i="18" s="1"/>
  <c r="Q45" i="18"/>
  <c r="H27" i="17"/>
  <c r="H46" i="17" s="1"/>
  <c r="U45" i="17"/>
  <c r="U46" i="17" s="1"/>
  <c r="I27" i="16"/>
  <c r="I46" i="16" s="1"/>
  <c r="V45" i="16"/>
  <c r="V46" i="16" s="1"/>
  <c r="L27" i="15"/>
  <c r="L46" i="15" s="1"/>
  <c r="I27" i="14"/>
  <c r="I46" i="14" s="1"/>
  <c r="S45" i="14"/>
  <c r="C27" i="13"/>
  <c r="C46" i="13" s="1"/>
  <c r="R45" i="13"/>
  <c r="R46" i="13" s="1"/>
  <c r="V45" i="12"/>
  <c r="V46" i="12" s="1"/>
  <c r="E45" i="11"/>
  <c r="R27" i="10"/>
  <c r="R46" i="10" s="1"/>
  <c r="J45" i="10"/>
  <c r="R27" i="9"/>
  <c r="K45" i="9"/>
  <c r="V27" i="8"/>
  <c r="V46" i="8" s="1"/>
  <c r="G27" i="7"/>
  <c r="G46" i="7" s="1"/>
  <c r="T45" i="7"/>
  <c r="I27" i="6"/>
  <c r="I46" i="6" s="1"/>
  <c r="V45" i="6"/>
  <c r="V46" i="6" s="1"/>
  <c r="S45" i="4"/>
  <c r="C46" i="3"/>
  <c r="X27" i="2"/>
  <c r="Z27" i="22"/>
  <c r="M46" i="1"/>
  <c r="U46" i="1"/>
  <c r="O46" i="23"/>
  <c r="W46" i="23"/>
  <c r="G46" i="23"/>
  <c r="S46" i="22"/>
  <c r="E46" i="1"/>
  <c r="O46" i="22"/>
  <c r="F46" i="22"/>
  <c r="G46" i="1"/>
  <c r="H46" i="1"/>
  <c r="P46" i="1"/>
  <c r="C46" i="23"/>
  <c r="G46" i="22"/>
  <c r="J46" i="1"/>
  <c r="X27" i="21"/>
  <c r="Z14" i="21"/>
  <c r="Z38" i="23"/>
  <c r="U46" i="22"/>
  <c r="AA46" i="21"/>
  <c r="G46" i="20"/>
  <c r="O46" i="20"/>
  <c r="W46" i="20"/>
  <c r="V46" i="22"/>
  <c r="C46" i="21"/>
  <c r="X27" i="20"/>
  <c r="Z14" i="20"/>
  <c r="K46" i="16"/>
  <c r="S46" i="16"/>
  <c r="N46" i="22"/>
  <c r="L46" i="21"/>
  <c r="T46" i="21"/>
  <c r="L46" i="16"/>
  <c r="Z14" i="23"/>
  <c r="Z27" i="1"/>
  <c r="M46" i="21"/>
  <c r="AA46" i="20"/>
  <c r="V46" i="19"/>
  <c r="F46" i="18"/>
  <c r="V46" i="18"/>
  <c r="O46" i="17"/>
  <c r="E46" i="16"/>
  <c r="D46" i="15"/>
  <c r="T46" i="15"/>
  <c r="V46" i="15"/>
  <c r="D27" i="1"/>
  <c r="D46" i="1" s="1"/>
  <c r="L27" i="1"/>
  <c r="L46" i="1" s="1"/>
  <c r="T27" i="1"/>
  <c r="T46" i="1" s="1"/>
  <c r="P45" i="22"/>
  <c r="P46" i="22" s="1"/>
  <c r="X45" i="22"/>
  <c r="Z45" i="22" s="1"/>
  <c r="C46" i="20"/>
  <c r="G46" i="19"/>
  <c r="O46" i="19"/>
  <c r="W46" i="19"/>
  <c r="G46" i="18"/>
  <c r="F46" i="16"/>
  <c r="N46" i="16"/>
  <c r="U46" i="15"/>
  <c r="I45" i="22"/>
  <c r="Q45" i="22"/>
  <c r="Q46" i="22" s="1"/>
  <c r="Y45" i="22"/>
  <c r="Y46" i="22" s="1"/>
  <c r="U46" i="21"/>
  <c r="H46" i="19"/>
  <c r="P46" i="19"/>
  <c r="X46" i="19"/>
  <c r="Z46" i="19" s="1"/>
  <c r="Z27" i="19"/>
  <c r="H46" i="18"/>
  <c r="X45" i="14"/>
  <c r="Z45" i="14" s="1"/>
  <c r="Z38" i="14"/>
  <c r="U46" i="14"/>
  <c r="Y46" i="14"/>
  <c r="W46" i="15"/>
  <c r="Z27" i="14"/>
  <c r="Z27" i="12"/>
  <c r="X46" i="12"/>
  <c r="Z46" i="12" s="1"/>
  <c r="Z14" i="19"/>
  <c r="Z14" i="18"/>
  <c r="O46" i="15"/>
  <c r="Y27" i="13"/>
  <c r="Y46" i="13" s="1"/>
  <c r="Z14" i="13"/>
  <c r="Y46" i="15"/>
  <c r="X45" i="15"/>
  <c r="Z45" i="15" s="1"/>
  <c r="Z38" i="15"/>
  <c r="U46" i="10"/>
  <c r="W46" i="10"/>
  <c r="X45" i="16"/>
  <c r="K46" i="13"/>
  <c r="G46" i="13"/>
  <c r="C46" i="12"/>
  <c r="K46" i="12"/>
  <c r="S46" i="12"/>
  <c r="F46" i="10"/>
  <c r="N46" i="10"/>
  <c r="Z38" i="21"/>
  <c r="Z38" i="20"/>
  <c r="Z38" i="19"/>
  <c r="Z38" i="18"/>
  <c r="O46" i="13"/>
  <c r="O46" i="12"/>
  <c r="D46" i="11"/>
  <c r="L46" i="11"/>
  <c r="T46" i="11"/>
  <c r="G46" i="10"/>
  <c r="O46" i="10"/>
  <c r="J45" i="16"/>
  <c r="J46" i="16" s="1"/>
  <c r="R45" i="16"/>
  <c r="R46" i="16" s="1"/>
  <c r="C27" i="14"/>
  <c r="C46" i="14" s="1"/>
  <c r="K27" i="14"/>
  <c r="K46" i="14" s="1"/>
  <c r="S27" i="14"/>
  <c r="AA27" i="14"/>
  <c r="AA46" i="14" s="1"/>
  <c r="E46" i="13"/>
  <c r="M46" i="13"/>
  <c r="U46" i="13"/>
  <c r="W46" i="13"/>
  <c r="M46" i="12"/>
  <c r="U46" i="12"/>
  <c r="W46" i="12"/>
  <c r="M46" i="11"/>
  <c r="H46" i="10"/>
  <c r="F45" i="10"/>
  <c r="N45" i="10"/>
  <c r="V45" i="10"/>
  <c r="Z27" i="4"/>
  <c r="R46" i="2"/>
  <c r="U46" i="11"/>
  <c r="Z27" i="2"/>
  <c r="Z14" i="12"/>
  <c r="H46" i="6"/>
  <c r="P46" i="6"/>
  <c r="Z27" i="6"/>
  <c r="Z27" i="3"/>
  <c r="Z14" i="9"/>
  <c r="K46" i="7"/>
  <c r="Q46" i="6"/>
  <c r="Y46" i="6"/>
  <c r="F46" i="5"/>
  <c r="N46" i="5"/>
  <c r="X27" i="11"/>
  <c r="Y45" i="11"/>
  <c r="Y46" i="11" s="1"/>
  <c r="U46" i="9"/>
  <c r="D46" i="7"/>
  <c r="L46" i="7"/>
  <c r="T46" i="7"/>
  <c r="AA46" i="6"/>
  <c r="U46" i="3"/>
  <c r="C46" i="2"/>
  <c r="S46" i="2"/>
  <c r="AA46" i="2"/>
  <c r="Z38" i="13"/>
  <c r="Z38" i="12"/>
  <c r="D46" i="9"/>
  <c r="L46" i="9"/>
  <c r="T46" i="9"/>
  <c r="M46" i="7"/>
  <c r="C46" i="6"/>
  <c r="K46" i="6"/>
  <c r="S46" i="6"/>
  <c r="E46" i="6"/>
  <c r="H46" i="5"/>
  <c r="P46" i="5"/>
  <c r="X46" i="5"/>
  <c r="Z27" i="5"/>
  <c r="D46" i="2"/>
  <c r="L46" i="2"/>
  <c r="T46" i="2"/>
  <c r="Z27" i="9"/>
  <c r="C46" i="8"/>
  <c r="V46" i="7"/>
  <c r="L46" i="6"/>
  <c r="T46" i="6"/>
  <c r="Y46" i="5"/>
  <c r="E46" i="3"/>
  <c r="E46" i="2"/>
  <c r="J46" i="2"/>
  <c r="F27" i="9"/>
  <c r="F46" i="9" s="1"/>
  <c r="N27" i="9"/>
  <c r="N46" i="9" s="1"/>
  <c r="V27" i="9"/>
  <c r="V46" i="9" s="1"/>
  <c r="L46" i="8"/>
  <c r="T46" i="8"/>
  <c r="M46" i="6"/>
  <c r="Z38" i="9"/>
  <c r="X45" i="9"/>
  <c r="Z45" i="9" s="1"/>
  <c r="Z38" i="8"/>
  <c r="X45" i="8"/>
  <c r="Z45" i="8" s="1"/>
  <c r="Z38" i="7"/>
  <c r="X45" i="7"/>
  <c r="Z45" i="7" s="1"/>
  <c r="X45" i="6"/>
  <c r="Z45" i="6" s="1"/>
  <c r="X45" i="5"/>
  <c r="Z45" i="5" s="1"/>
  <c r="Z38" i="4"/>
  <c r="X45" i="4"/>
  <c r="Z45" i="4" s="1"/>
  <c r="Z38" i="3"/>
  <c r="X45" i="3"/>
  <c r="Z45" i="3" s="1"/>
  <c r="Z38" i="2"/>
  <c r="X45" i="2"/>
  <c r="Z45" i="2" s="1"/>
  <c r="Z14" i="8"/>
  <c r="Z14" i="7"/>
  <c r="Z14" i="6"/>
  <c r="Z14" i="5"/>
  <c r="Z14" i="3"/>
  <c r="Z14" i="2"/>
  <c r="Z27" i="23" l="1"/>
  <c r="Y46" i="16"/>
  <c r="O46" i="11"/>
  <c r="X46" i="2"/>
  <c r="Z46" i="2" s="1"/>
  <c r="I46" i="22"/>
  <c r="AA46" i="19"/>
  <c r="X46" i="14"/>
  <c r="Z46" i="14" s="1"/>
  <c r="X46" i="17"/>
  <c r="Z46" i="17" s="1"/>
  <c r="Q46" i="21"/>
  <c r="R46" i="17"/>
  <c r="Z27" i="16"/>
  <c r="F46" i="11"/>
  <c r="D46" i="4"/>
  <c r="L46" i="18"/>
  <c r="S46" i="14"/>
  <c r="Z27" i="7"/>
  <c r="L46" i="17"/>
  <c r="X46" i="1"/>
  <c r="Z46" i="1" s="1"/>
  <c r="M46" i="4"/>
  <c r="L46" i="19"/>
  <c r="Z46" i="10"/>
  <c r="R46" i="9"/>
  <c r="Z27" i="8"/>
  <c r="Z27" i="18"/>
  <c r="H46" i="21"/>
  <c r="L46" i="10"/>
  <c r="Y46" i="21"/>
  <c r="G46" i="21"/>
  <c r="Z27" i="10"/>
  <c r="P46" i="9"/>
  <c r="D46" i="14"/>
  <c r="J46" i="15"/>
  <c r="X46" i="15"/>
  <c r="Z46" i="15" s="1"/>
  <c r="J46" i="12"/>
  <c r="Z46" i="5"/>
  <c r="X46" i="9"/>
  <c r="Z46" i="9" s="1"/>
  <c r="Z45" i="11"/>
  <c r="X46" i="22"/>
  <c r="Z46" i="22" s="1"/>
  <c r="X46" i="3"/>
  <c r="Z46" i="3" s="1"/>
  <c r="Z45" i="16"/>
  <c r="X46" i="16"/>
  <c r="Z46" i="16" s="1"/>
  <c r="Z27" i="11"/>
  <c r="X46" i="11"/>
  <c r="Z46" i="11" s="1"/>
  <c r="X46" i="6"/>
  <c r="Z46" i="6" s="1"/>
  <c r="X46" i="20"/>
  <c r="Z46" i="20" s="1"/>
  <c r="Z27" i="20"/>
  <c r="X46" i="21"/>
  <c r="Z27" i="21"/>
  <c r="X46" i="8"/>
  <c r="Z46" i="8" s="1"/>
  <c r="X46" i="4"/>
  <c r="Z46" i="4" s="1"/>
  <c r="Z27" i="13"/>
  <c r="Z46" i="21" l="1"/>
</calcChain>
</file>

<file path=xl/sharedStrings.xml><?xml version="1.0" encoding="utf-8"?>
<sst xmlns="http://schemas.openxmlformats.org/spreadsheetml/2006/main" count="2967" uniqueCount="100">
  <si>
    <t>North West: Moretele (NW371)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</si>
  <si>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</si>
  <si>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</si>
  <si>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</si>
  <si>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</si>
  <si>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</si>
  <si>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</si>
  <si>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</si>
  <si>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</si>
  <si>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</si>
  <si>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</si>
  <si>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</si>
  <si>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</si>
  <si>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</si>
  <si>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</si>
  <si>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</si>
  <si>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</si>
  <si>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</si>
  <si>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</si>
  <si>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</si>
  <si>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</si>
  <si>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</si>
  <si>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</si>
  <si>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</si>
  <si>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</si>
  <si>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</si>
  <si>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</si>
  <si>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</si>
  <si>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</si>
  <si>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</si>
  <si>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</si>
  <si>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</si>
  <si>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</si>
  <si>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</si>
  <si>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</si>
  <si>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</si>
  <si>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</si>
  <si>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</si>
  <si>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</si>
  <si>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</si>
  <si>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</si>
  <si>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</si>
  <si>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</si>
  <si>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</si>
  <si>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</si>
  <si>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</si>
  <si>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</si>
  <si>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</si>
  <si>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</si>
  <si>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</si>
  <si>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</si>
  <si>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</si>
  <si>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</si>
  <si>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</si>
  <si>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</si>
  <si>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</si>
  <si>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</si>
  <si>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</si>
  <si>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</si>
  <si>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</si>
  <si>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</si>
  <si>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</si>
  <si>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</si>
  <si>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</si>
  <si>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</si>
  <si>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</si>
  <si>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</si>
  <si>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</si>
  <si>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</si>
  <si>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</si>
  <si>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</si>
  <si>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</si>
  <si>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</si>
  <si>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</si>
  <si>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</si>
  <si>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</si>
  <si>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</si>
  <si>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</si>
  <si>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3rd Quarter ended 31 March 2026 (Figures Finalised as at 2026/05/05)</t>
  </si>
  <si>
    <t>North West: Rustenburg (NW373) - Table C6 Quarterly Budget Statement - Financial Position ( Energy sources                                     ) for 3rd Quarter ended 31 March 2026 (Figures Finalised as at 2026/05/05)</t>
  </si>
  <si>
    <t>North West: Kgetlengrivier (NW374) - Table C6 Quarterly Budget Statement - Financial Position ( Energy sources                                     ) for 3rd Quarter ended 31 March 2026 (Figures Finalised as at 2026/05/05)</t>
  </si>
  <si>
    <t>North West: Moses Kotane (NW375) - Table C6 Quarterly Budget Statement - Financial Position ( Energy sources                                     ) for 3rd Quarter ended 31 March 2026 (Figures Finalised as at 2026/05/05)</t>
  </si>
  <si>
    <t>North West: Bojanala Platinum (DC37) - Table C6 Quarterly Budget Statement - Financial Position ( Energy sources                                     ) for 3rd Quarter ended 31 March 2026 (Figures Finalised as at 2026/05/05)</t>
  </si>
  <si>
    <t>North West: Ratlou (NW381) - Table C6 Quarterly Budget Statement - Financial Position ( Energy sources                                     ) for 3rd Quarter ended 31 March 2026 (Figures Finalised as at 2026/05/05)</t>
  </si>
  <si>
    <t>North West: Tswaing (NW382) - Table C6 Quarterly Budget Statement - Financial Position ( Energy sources                                     ) for 3rd Quarter ended 31 March 2026 (Figures Finalised as at 2026/05/05)</t>
  </si>
  <si>
    <t>North West: Mafikeng (NW383) - Table C6 Quarterly Budget Statement - Financial Position ( Energy sources                                     ) for 3rd Quarter ended 31 March 2026 (Figures Finalised as at 2026/05/05)</t>
  </si>
  <si>
    <t>North West: Ditsobotla (NW384) - Table C6 Quarterly Budget Statement - Financial Position ( Energy sources                                     ) for 3rd Quarter ended 31 March 2026 (Figures Finalised as at 2026/05/05)</t>
  </si>
  <si>
    <t>North West: Ramotshere Moiloa (NW385) - Table C6 Quarterly Budget Statement - Financial Position ( Energy sources                                     ) for 3rd Quarter ended 31 March 2026 (Figures Finalised as at 2026/05/05)</t>
  </si>
  <si>
    <t>North West: Ngaka Modiri Molema (DC38) - Table C6 Quarterly Budget Statement - Financial Position ( Energy sources                                     ) for 3rd Quarter ended 31 March 2026 (Figures Finalised as at 2026/05/05)</t>
  </si>
  <si>
    <t>North West: Naledi (NW) (NW392) - Table C6 Quarterly Budget Statement - Financial Position ( Energy sources                                     ) for 3rd Quarter ended 31 March 2026 (Figures Finalised as at 2026/05/05)</t>
  </si>
  <si>
    <t>North West: Mamusa (NW393) - Table C6 Quarterly Budget Statement - Financial Position ( Energy sources                                     ) for 3rd Quarter ended 31 March 2026 (Figures Finalised as at 2026/05/05)</t>
  </si>
  <si>
    <t>North West: Greater Taung (NW394) - Table C6 Quarterly Budget Statement - Financial Position ( Energy sources                                     ) for 3rd Quarter ended 31 March 2026 (Figures Finalised as at 2026/05/05)</t>
  </si>
  <si>
    <t>North West: Lekwa-Teemane (NW396) - Table C6 Quarterly Budget Statement - Financial Position ( Energy sources                                     ) for 3rd Quarter ended 31 March 2026 (Figures Finalised as at 2026/05/05)</t>
  </si>
  <si>
    <t>North West: Kagisano-Molopo (NW397) - Table C6 Quarterly Budget Statement - Financial Position ( Energy sources                                     ) for 3rd Quarter ended 31 March 2026 (Figures Finalised as at 2026/05/05)</t>
  </si>
  <si>
    <t>North West: Dr Ruth Segomotsi Mompati (DC39) - Table C6 Quarterly Budget Statement - Financial Position ( Energy sources                                     ) for 3rd Quarter ended 31 March 2026 (Figures Finalised as at 2026/05/05)</t>
  </si>
  <si>
    <t>North West: City of Matlosana (NW403) - Table C6 Quarterly Budget Statement - Financial Position ( Energy sources                                     ) for 3rd Quarter ended 31 March 2026 (Figures Finalised as at 2026/05/05)</t>
  </si>
  <si>
    <t>North West: Maquassi Hills (NW404) - Table C6 Quarterly Budget Statement - Financial Position ( Energy sources                                     ) for 3rd Quarter ended 31 March 2026 (Figures Finalised as at 2026/05/05)</t>
  </si>
  <si>
    <t>North West: J B Marks (NW405) - Table C6 Quarterly Budget Statement - Financial Position ( Energy sources                                     ) for 3rd Quarter ended 31 March 2026 (Figures Finalised as at 2026/05/05)</t>
  </si>
  <si>
    <t>North West: Dr Kenneth Kaunda (DC40)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</si>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</sst>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-41308903</v>
      </c>
      <c r="D6" s="18"/>
      <c r="E6" s="19">
        <v>-25989773</v>
      </c>
      <c r="F6" s="20">
        <v>-27506441</v>
      </c>
      <c r="G6" s="20">
        <v>-5016437</v>
      </c>
      <c r="H6" s="20">
        <v>-1975547</v>
      </c>
      <c r="I6" s="20">
        <v>-1517505</v>
      </c>
      <c r="J6" s="20">
        <v>-8509489</v>
      </c>
      <c r="K6" s="20">
        <v>-4634420</v>
      </c>
      <c r="L6" s="20">
        <v>-1281910</v>
      </c>
      <c r="M6" s="20">
        <v>-2346497</v>
      </c>
      <c r="N6" s="20">
        <v>-8262827</v>
      </c>
      <c r="O6" s="20">
        <v>-3057471</v>
      </c>
      <c r="P6" s="20">
        <v>-2676926</v>
      </c>
      <c r="Q6" s="20">
        <v>-2982235</v>
      </c>
      <c r="R6" s="20">
        <v>-8716632</v>
      </c>
      <c r="S6" s="20"/>
      <c r="T6" s="20"/>
      <c r="U6" s="20"/>
      <c r="V6" s="20"/>
      <c r="W6" s="20">
        <v>-25488948</v>
      </c>
      <c r="X6" s="20">
        <v>-20556088</v>
      </c>
      <c r="Y6" s="20">
        <v>-4932860</v>
      </c>
      <c r="Z6" s="21">
        <v>23.997075708179494</v>
      </c>
      <c r="AA6" s="22">
        <v>-27506441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536996</v>
      </c>
      <c r="D11" s="18"/>
      <c r="E11" s="19">
        <v>-2530</v>
      </c>
      <c r="F11" s="20">
        <v>536997</v>
      </c>
      <c r="G11" s="20">
        <v>536997</v>
      </c>
      <c r="H11" s="20"/>
      <c r="I11" s="20"/>
      <c r="J11" s="20">
        <v>536997</v>
      </c>
      <c r="K11" s="20"/>
      <c r="L11" s="20"/>
      <c r="M11" s="20"/>
      <c r="N11" s="20"/>
      <c r="O11" s="20">
        <v>29650</v>
      </c>
      <c r="P11" s="20"/>
      <c r="Q11" s="20">
        <v>217780</v>
      </c>
      <c r="R11" s="20">
        <v>247430</v>
      </c>
      <c r="S11" s="20"/>
      <c r="T11" s="20"/>
      <c r="U11" s="20"/>
      <c r="V11" s="20"/>
      <c r="W11" s="20">
        <v>784427</v>
      </c>
      <c r="X11" s="20">
        <v>536997</v>
      </c>
      <c r="Y11" s="20">
        <v>247430</v>
      </c>
      <c r="Z11" s="21">
        <v>46.076607504324976</v>
      </c>
      <c r="AA11" s="22">
        <v>536997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-40771907</v>
      </c>
      <c r="D14" s="29">
        <f>SUM(D6:D13)</f>
        <v>0</v>
      </c>
      <c r="E14" s="30">
        <f t="shared" si="0"/>
        <v>-25992303</v>
      </c>
      <c r="F14" s="31">
        <f t="shared" si="0"/>
        <v>-26969444</v>
      </c>
      <c r="G14" s="31">
        <f t="shared" si="0"/>
        <v>-4479440</v>
      </c>
      <c r="H14" s="31">
        <f t="shared" si="0"/>
        <v>-1975547</v>
      </c>
      <c r="I14" s="31">
        <f t="shared" si="0"/>
        <v>-1517505</v>
      </c>
      <c r="J14" s="31">
        <f t="shared" si="0"/>
        <v>-7972492</v>
      </c>
      <c r="K14" s="31">
        <f t="shared" si="0"/>
        <v>-4634420</v>
      </c>
      <c r="L14" s="31">
        <f t="shared" si="0"/>
        <v>-1281910</v>
      </c>
      <c r="M14" s="31">
        <f t="shared" si="0"/>
        <v>-2346497</v>
      </c>
      <c r="N14" s="31">
        <f t="shared" si="0"/>
        <v>-8262827</v>
      </c>
      <c r="O14" s="31">
        <f t="shared" si="0"/>
        <v>-3027821</v>
      </c>
      <c r="P14" s="31">
        <f t="shared" si="0"/>
        <v>-2676926</v>
      </c>
      <c r="Q14" s="31">
        <f t="shared" si="0"/>
        <v>-2764455</v>
      </c>
      <c r="R14" s="31">
        <f t="shared" si="0"/>
        <v>-8469202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-24704521</v>
      </c>
      <c r="X14" s="31">
        <f t="shared" si="0"/>
        <v>-20019091</v>
      </c>
      <c r="Y14" s="31">
        <f t="shared" si="0"/>
        <v>-4685430</v>
      </c>
      <c r="Z14" s="32">
        <f>+IF(X14&lt;&gt;0,+(Y14/X14)*100,0)</f>
        <v>23.40480893962668</v>
      </c>
      <c r="AA14" s="33">
        <f>SUM(AA6:AA13)</f>
        <v>-26969444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50876976</v>
      </c>
      <c r="D18" s="18"/>
      <c r="E18" s="19">
        <v>29891982</v>
      </c>
      <c r="F18" s="20">
        <v>30921260</v>
      </c>
      <c r="G18" s="24">
        <v>23904593</v>
      </c>
      <c r="H18" s="24">
        <v>421739</v>
      </c>
      <c r="I18" s="24"/>
      <c r="J18" s="20">
        <v>24326332</v>
      </c>
      <c r="K18" s="24">
        <v>1633960</v>
      </c>
      <c r="L18" s="24">
        <v>113580</v>
      </c>
      <c r="M18" s="20">
        <v>487520</v>
      </c>
      <c r="N18" s="24">
        <v>2235060</v>
      </c>
      <c r="O18" s="24">
        <v>283680</v>
      </c>
      <c r="P18" s="24">
        <v>32310</v>
      </c>
      <c r="Q18" s="20"/>
      <c r="R18" s="24">
        <v>315990</v>
      </c>
      <c r="S18" s="24"/>
      <c r="T18" s="20"/>
      <c r="U18" s="24"/>
      <c r="V18" s="24"/>
      <c r="W18" s="24">
        <v>26877382</v>
      </c>
      <c r="X18" s="20">
        <v>29167090</v>
      </c>
      <c r="Y18" s="24">
        <v>-2289708</v>
      </c>
      <c r="Z18" s="25">
        <v>-7.8503134868785338</v>
      </c>
      <c r="AA18" s="26">
        <v>30921260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50876976</v>
      </c>
      <c r="D26" s="29">
        <f t="shared" ref="D26:Y26" si="1">SUM(D16:D25)</f>
        <v>0</v>
      </c>
      <c r="E26" s="35">
        <f t="shared" si="1"/>
        <v>29891982</v>
      </c>
      <c r="F26" s="36">
        <f t="shared" si="1"/>
        <v>30921260</v>
      </c>
      <c r="G26" s="36">
        <f t="shared" si="1"/>
        <v>23904593</v>
      </c>
      <c r="H26" s="36">
        <f t="shared" si="1"/>
        <v>421739</v>
      </c>
      <c r="I26" s="36">
        <f t="shared" si="1"/>
        <v>0</v>
      </c>
      <c r="J26" s="36">
        <f t="shared" si="1"/>
        <v>24326332</v>
      </c>
      <c r="K26" s="36">
        <f t="shared" si="1"/>
        <v>1633960</v>
      </c>
      <c r="L26" s="36">
        <f t="shared" si="1"/>
        <v>113580</v>
      </c>
      <c r="M26" s="36">
        <f t="shared" si="1"/>
        <v>487520</v>
      </c>
      <c r="N26" s="36">
        <f t="shared" si="1"/>
        <v>2235060</v>
      </c>
      <c r="O26" s="36">
        <f t="shared" si="1"/>
        <v>283680</v>
      </c>
      <c r="P26" s="36">
        <f t="shared" si="1"/>
        <v>32310</v>
      </c>
      <c r="Q26" s="36">
        <f t="shared" si="1"/>
        <v>0</v>
      </c>
      <c r="R26" s="36">
        <f t="shared" si="1"/>
        <v>315990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26877382</v>
      </c>
      <c r="X26" s="36">
        <f t="shared" si="1"/>
        <v>29167090</v>
      </c>
      <c r="Y26" s="36">
        <f t="shared" si="1"/>
        <v>-2289708</v>
      </c>
      <c r="Z26" s="37">
        <f>+IF(X26&lt;&gt;0,+(Y26/X26)*100,0)</f>
        <v>-7.8503134868785338</v>
      </c>
      <c r="AA26" s="38">
        <f>SUM(AA16:AA25)</f>
        <v>30921260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10105069</v>
      </c>
      <c r="D27" s="29">
        <f>+D14+D26</f>
        <v>0</v>
      </c>
      <c r="E27" s="30">
        <f t="shared" si="2"/>
        <v>3899679</v>
      </c>
      <c r="F27" s="31">
        <f t="shared" si="2"/>
        <v>3951816</v>
      </c>
      <c r="G27" s="31">
        <f t="shared" si="2"/>
        <v>19425153</v>
      </c>
      <c r="H27" s="31">
        <f t="shared" si="2"/>
        <v>-1553808</v>
      </c>
      <c r="I27" s="31">
        <f t="shared" si="2"/>
        <v>-1517505</v>
      </c>
      <c r="J27" s="31">
        <f t="shared" si="2"/>
        <v>16353840</v>
      </c>
      <c r="K27" s="31">
        <f t="shared" si="2"/>
        <v>-3000460</v>
      </c>
      <c r="L27" s="31">
        <f t="shared" si="2"/>
        <v>-1168330</v>
      </c>
      <c r="M27" s="31">
        <f t="shared" si="2"/>
        <v>-1858977</v>
      </c>
      <c r="N27" s="31">
        <f t="shared" si="2"/>
        <v>-6027767</v>
      </c>
      <c r="O27" s="31">
        <f t="shared" si="2"/>
        <v>-2744141</v>
      </c>
      <c r="P27" s="31">
        <f t="shared" si="2"/>
        <v>-2644616</v>
      </c>
      <c r="Q27" s="31">
        <f t="shared" si="2"/>
        <v>-2764455</v>
      </c>
      <c r="R27" s="31">
        <f t="shared" si="2"/>
        <v>-8153212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2172861</v>
      </c>
      <c r="X27" s="31">
        <f t="shared" si="2"/>
        <v>9147999</v>
      </c>
      <c r="Y27" s="31">
        <f t="shared" si="2"/>
        <v>-6975138</v>
      </c>
      <c r="Z27" s="32">
        <f>+IF(X27&lt;&gt;0,+(Y27/X27)*100,0)</f>
        <v>-76.247690888466423</v>
      </c>
      <c r="AA27" s="33">
        <f>+AA14+AA26</f>
        <v>3951816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-3620174</v>
      </c>
      <c r="H33" s="20">
        <v>-1136132</v>
      </c>
      <c r="I33" s="20"/>
      <c r="J33" s="20">
        <v>-4756306</v>
      </c>
      <c r="K33" s="20"/>
      <c r="L33" s="20">
        <v>130617</v>
      </c>
      <c r="M33" s="20">
        <v>-130617</v>
      </c>
      <c r="N33" s="20"/>
      <c r="O33" s="20">
        <v>29650</v>
      </c>
      <c r="P33" s="20">
        <v>-29650</v>
      </c>
      <c r="Q33" s="20"/>
      <c r="R33" s="20"/>
      <c r="S33" s="20"/>
      <c r="T33" s="20"/>
      <c r="U33" s="20"/>
      <c r="V33" s="20"/>
      <c r="W33" s="20">
        <v>-4756306</v>
      </c>
      <c r="X33" s="20"/>
      <c r="Y33" s="20">
        <v>-4756306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1130435</v>
      </c>
      <c r="I34" s="20"/>
      <c r="J34" s="20">
        <v>1130435</v>
      </c>
      <c r="K34" s="20">
        <v>-1278917</v>
      </c>
      <c r="L34" s="20"/>
      <c r="M34" s="20"/>
      <c r="N34" s="20">
        <v>-1278917</v>
      </c>
      <c r="O34" s="20"/>
      <c r="P34" s="20">
        <v>-2291601</v>
      </c>
      <c r="Q34" s="20">
        <v>-277732</v>
      </c>
      <c r="R34" s="20">
        <v>-2569333</v>
      </c>
      <c r="S34" s="20"/>
      <c r="T34" s="20"/>
      <c r="U34" s="20"/>
      <c r="V34" s="20"/>
      <c r="W34" s="20">
        <v>-2717815</v>
      </c>
      <c r="X34" s="20"/>
      <c r="Y34" s="20">
        <v>-2717815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-3620174</v>
      </c>
      <c r="H38" s="31">
        <f t="shared" si="3"/>
        <v>-5697</v>
      </c>
      <c r="I38" s="31">
        <f t="shared" si="3"/>
        <v>0</v>
      </c>
      <c r="J38" s="31">
        <f t="shared" si="3"/>
        <v>-3625871</v>
      </c>
      <c r="K38" s="31">
        <f t="shared" si="3"/>
        <v>-1278917</v>
      </c>
      <c r="L38" s="31">
        <f t="shared" si="3"/>
        <v>130617</v>
      </c>
      <c r="M38" s="31">
        <f t="shared" si="3"/>
        <v>-130617</v>
      </c>
      <c r="N38" s="31">
        <f t="shared" si="3"/>
        <v>-1278917</v>
      </c>
      <c r="O38" s="31">
        <f t="shared" si="3"/>
        <v>29650</v>
      </c>
      <c r="P38" s="31">
        <f t="shared" si="3"/>
        <v>-2321251</v>
      </c>
      <c r="Q38" s="31">
        <f t="shared" si="3"/>
        <v>-277732</v>
      </c>
      <c r="R38" s="31">
        <f t="shared" si="3"/>
        <v>-2569333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-7474121</v>
      </c>
      <c r="X38" s="31">
        <f t="shared" si="3"/>
        <v>0</v>
      </c>
      <c r="Y38" s="31">
        <f t="shared" si="3"/>
        <v>-7474121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-3620174</v>
      </c>
      <c r="H45" s="31">
        <f t="shared" si="5"/>
        <v>-5697</v>
      </c>
      <c r="I45" s="31">
        <f t="shared" si="5"/>
        <v>0</v>
      </c>
      <c r="J45" s="31">
        <f t="shared" si="5"/>
        <v>-3625871</v>
      </c>
      <c r="K45" s="31">
        <f t="shared" si="5"/>
        <v>-1278917</v>
      </c>
      <c r="L45" s="31">
        <f t="shared" si="5"/>
        <v>130617</v>
      </c>
      <c r="M45" s="31">
        <f t="shared" si="5"/>
        <v>-130617</v>
      </c>
      <c r="N45" s="31">
        <f t="shared" si="5"/>
        <v>-1278917</v>
      </c>
      <c r="O45" s="31">
        <f t="shared" si="5"/>
        <v>29650</v>
      </c>
      <c r="P45" s="31">
        <f t="shared" si="5"/>
        <v>-2321251</v>
      </c>
      <c r="Q45" s="31">
        <f t="shared" si="5"/>
        <v>-277732</v>
      </c>
      <c r="R45" s="31">
        <f t="shared" si="5"/>
        <v>-2569333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-7474121</v>
      </c>
      <c r="X45" s="31">
        <f t="shared" si="5"/>
        <v>0</v>
      </c>
      <c r="Y45" s="31">
        <f t="shared" si="5"/>
        <v>-7474121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10105069</v>
      </c>
      <c r="D46" s="42">
        <f t="shared" si="6"/>
        <v>0</v>
      </c>
      <c r="E46" s="43">
        <f t="shared" si="6"/>
        <v>3899679</v>
      </c>
      <c r="F46" s="44">
        <f t="shared" si="6"/>
        <v>3951816</v>
      </c>
      <c r="G46" s="44">
        <f t="shared" si="6"/>
        <v>23045327</v>
      </c>
      <c r="H46" s="44">
        <f t="shared" si="6"/>
        <v>-1548111</v>
      </c>
      <c r="I46" s="44">
        <f t="shared" si="6"/>
        <v>-1517505</v>
      </c>
      <c r="J46" s="44">
        <f t="shared" si="6"/>
        <v>19979711</v>
      </c>
      <c r="K46" s="44">
        <f t="shared" si="6"/>
        <v>-1721543</v>
      </c>
      <c r="L46" s="44">
        <f t="shared" si="6"/>
        <v>-1298947</v>
      </c>
      <c r="M46" s="44">
        <f t="shared" si="6"/>
        <v>-1728360</v>
      </c>
      <c r="N46" s="44">
        <f t="shared" si="6"/>
        <v>-4748850</v>
      </c>
      <c r="O46" s="44">
        <f t="shared" si="6"/>
        <v>-2773791</v>
      </c>
      <c r="P46" s="44">
        <f t="shared" si="6"/>
        <v>-323365</v>
      </c>
      <c r="Q46" s="44">
        <f t="shared" si="6"/>
        <v>-2486723</v>
      </c>
      <c r="R46" s="44">
        <f t="shared" si="6"/>
        <v>-5583879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9646982</v>
      </c>
      <c r="X46" s="44">
        <f t="shared" si="6"/>
        <v>9147999</v>
      </c>
      <c r="Y46" s="44">
        <f t="shared" si="6"/>
        <v>498983</v>
      </c>
      <c r="Z46" s="45">
        <f>+IF(X46&lt;&gt;0,+(Y46/X46)*100,0)</f>
        <v>5.4545589696719468</v>
      </c>
      <c r="AA46" s="46">
        <f>+AA27-AA45</f>
        <v>3951816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-20489773</v>
      </c>
      <c r="F48" s="20">
        <v>-20489773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-15293590</v>
      </c>
      <c r="Y48" s="20">
        <v>15293590</v>
      </c>
      <c r="Z48" s="47">
        <v>-100</v>
      </c>
      <c r="AA48" s="22">
        <v>-20489773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-20489773</v>
      </c>
      <c r="F51" s="52">
        <f t="shared" si="7"/>
        <v>-20489773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-15293590</v>
      </c>
      <c r="Y51" s="52">
        <f t="shared" si="7"/>
        <v>15293590</v>
      </c>
      <c r="Z51" s="53">
        <f>+IF(X51&lt;&gt;0,+(Y51/X51)*100,0)</f>
        <v>-100</v>
      </c>
      <c r="AA51" s="54">
        <f>SUM(AA48:AA50)</f>
        <v>-20489773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1388817</v>
      </c>
      <c r="D6" s="18"/>
      <c r="E6" s="19"/>
      <c r="F6" s="20"/>
      <c r="G6" s="20">
        <v>14105128</v>
      </c>
      <c r="H6" s="20">
        <v>933343</v>
      </c>
      <c r="I6" s="20">
        <v>65263</v>
      </c>
      <c r="J6" s="20">
        <v>15103734</v>
      </c>
      <c r="K6" s="20">
        <v>58777</v>
      </c>
      <c r="L6" s="20">
        <v>51993</v>
      </c>
      <c r="M6" s="20">
        <v>-1303142</v>
      </c>
      <c r="N6" s="20">
        <v>-1192372</v>
      </c>
      <c r="O6" s="20">
        <v>12112</v>
      </c>
      <c r="P6" s="20">
        <v>-11208404</v>
      </c>
      <c r="Q6" s="20">
        <v>12849303</v>
      </c>
      <c r="R6" s="20">
        <v>1653011</v>
      </c>
      <c r="S6" s="20"/>
      <c r="T6" s="20"/>
      <c r="U6" s="20"/>
      <c r="V6" s="20"/>
      <c r="W6" s="20">
        <v>15564373</v>
      </c>
      <c r="X6" s="20"/>
      <c r="Y6" s="20">
        <v>15564373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129364759</v>
      </c>
      <c r="D8" s="18"/>
      <c r="E8" s="19">
        <v>398273782</v>
      </c>
      <c r="F8" s="20">
        <v>356766686</v>
      </c>
      <c r="G8" s="20">
        <v>117157038</v>
      </c>
      <c r="H8" s="20">
        <v>-18782099</v>
      </c>
      <c r="I8" s="20">
        <v>-3809430</v>
      </c>
      <c r="J8" s="20">
        <v>94565509</v>
      </c>
      <c r="K8" s="20">
        <v>-9122078</v>
      </c>
      <c r="L8" s="20">
        <v>-3778482</v>
      </c>
      <c r="M8" s="20">
        <v>-35223214</v>
      </c>
      <c r="N8" s="20">
        <v>-48123774</v>
      </c>
      <c r="O8" s="20">
        <v>-19160945</v>
      </c>
      <c r="P8" s="20">
        <v>-9158975</v>
      </c>
      <c r="Q8" s="20">
        <v>-11333723</v>
      </c>
      <c r="R8" s="20">
        <v>-39653643</v>
      </c>
      <c r="S8" s="20"/>
      <c r="T8" s="20"/>
      <c r="U8" s="20"/>
      <c r="V8" s="20"/>
      <c r="W8" s="20">
        <v>6788092</v>
      </c>
      <c r="X8" s="20">
        <v>267575031</v>
      </c>
      <c r="Y8" s="20">
        <v>-260786939</v>
      </c>
      <c r="Z8" s="21">
        <v>-97.46310708640074</v>
      </c>
      <c r="AA8" s="22">
        <v>356766686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119007</v>
      </c>
      <c r="H9" s="20">
        <v>126456</v>
      </c>
      <c r="I9" s="20">
        <v>84878</v>
      </c>
      <c r="J9" s="20">
        <v>330341</v>
      </c>
      <c r="K9" s="20">
        <v>78316</v>
      </c>
      <c r="L9" s="20">
        <v>123941</v>
      </c>
      <c r="M9" s="20">
        <v>119656</v>
      </c>
      <c r="N9" s="20">
        <v>321913</v>
      </c>
      <c r="O9" s="20">
        <v>95475</v>
      </c>
      <c r="P9" s="20">
        <v>120975</v>
      </c>
      <c r="Q9" s="20">
        <v>77018</v>
      </c>
      <c r="R9" s="20">
        <v>293468</v>
      </c>
      <c r="S9" s="20"/>
      <c r="T9" s="20"/>
      <c r="U9" s="20"/>
      <c r="V9" s="20"/>
      <c r="W9" s="20">
        <v>945722</v>
      </c>
      <c r="X9" s="20"/>
      <c r="Y9" s="20">
        <v>945722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130753576</v>
      </c>
      <c r="D14" s="29">
        <f>SUM(D6:D13)</f>
        <v>0</v>
      </c>
      <c r="E14" s="30">
        <f t="shared" si="0"/>
        <v>398273782</v>
      </c>
      <c r="F14" s="31">
        <f t="shared" si="0"/>
        <v>356766686</v>
      </c>
      <c r="G14" s="31">
        <f t="shared" si="0"/>
        <v>131381173</v>
      </c>
      <c r="H14" s="31">
        <f t="shared" si="0"/>
        <v>-17722300</v>
      </c>
      <c r="I14" s="31">
        <f t="shared" si="0"/>
        <v>-3659289</v>
      </c>
      <c r="J14" s="31">
        <f t="shared" si="0"/>
        <v>109999584</v>
      </c>
      <c r="K14" s="31">
        <f t="shared" si="0"/>
        <v>-8984985</v>
      </c>
      <c r="L14" s="31">
        <f t="shared" si="0"/>
        <v>-3602548</v>
      </c>
      <c r="M14" s="31">
        <f t="shared" si="0"/>
        <v>-36406700</v>
      </c>
      <c r="N14" s="31">
        <f t="shared" si="0"/>
        <v>-48994233</v>
      </c>
      <c r="O14" s="31">
        <f t="shared" si="0"/>
        <v>-19053358</v>
      </c>
      <c r="P14" s="31">
        <f t="shared" si="0"/>
        <v>-20246404</v>
      </c>
      <c r="Q14" s="31">
        <f t="shared" si="0"/>
        <v>1592598</v>
      </c>
      <c r="R14" s="31">
        <f t="shared" si="0"/>
        <v>-37707164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23298187</v>
      </c>
      <c r="X14" s="31">
        <f t="shared" si="0"/>
        <v>267575031</v>
      </c>
      <c r="Y14" s="31">
        <f t="shared" si="0"/>
        <v>-244276844</v>
      </c>
      <c r="Z14" s="32">
        <f>+IF(X14&lt;&gt;0,+(Y14/X14)*100,0)</f>
        <v>-91.292839652142277</v>
      </c>
      <c r="AA14" s="33">
        <f>SUM(AA6:AA13)</f>
        <v>356766686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1177892632</v>
      </c>
      <c r="D18" s="18"/>
      <c r="E18" s="19">
        <v>5343353784</v>
      </c>
      <c r="F18" s="20">
        <v>5366551784</v>
      </c>
      <c r="G18" s="24">
        <v>1230539820</v>
      </c>
      <c r="H18" s="24">
        <v>-48118783</v>
      </c>
      <c r="I18" s="24">
        <v>-190010</v>
      </c>
      <c r="J18" s="20">
        <v>1182231027</v>
      </c>
      <c r="K18" s="24">
        <v>379766</v>
      </c>
      <c r="L18" s="24">
        <v>6761142</v>
      </c>
      <c r="M18" s="20">
        <v>22615</v>
      </c>
      <c r="N18" s="24">
        <v>7163523</v>
      </c>
      <c r="O18" s="24">
        <v>-190010</v>
      </c>
      <c r="P18" s="24">
        <v>-1261056</v>
      </c>
      <c r="Q18" s="20">
        <v>1856782</v>
      </c>
      <c r="R18" s="24">
        <v>405716</v>
      </c>
      <c r="S18" s="24"/>
      <c r="T18" s="20"/>
      <c r="U18" s="24"/>
      <c r="V18" s="24"/>
      <c r="W18" s="24">
        <v>1189800266</v>
      </c>
      <c r="X18" s="20">
        <v>3996356723</v>
      </c>
      <c r="Y18" s="24">
        <v>-2806556457</v>
      </c>
      <c r="Z18" s="25">
        <v>-70.227876326644918</v>
      </c>
      <c r="AA18" s="26">
        <v>5366551784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1177892632</v>
      </c>
      <c r="D26" s="29">
        <f t="shared" ref="D26:Y26" si="1">SUM(D16:D25)</f>
        <v>0</v>
      </c>
      <c r="E26" s="35">
        <f t="shared" si="1"/>
        <v>5343353784</v>
      </c>
      <c r="F26" s="36">
        <f t="shared" si="1"/>
        <v>5366551784</v>
      </c>
      <c r="G26" s="36">
        <f t="shared" si="1"/>
        <v>1230539820</v>
      </c>
      <c r="H26" s="36">
        <f t="shared" si="1"/>
        <v>-48118783</v>
      </c>
      <c r="I26" s="36">
        <f t="shared" si="1"/>
        <v>-190010</v>
      </c>
      <c r="J26" s="36">
        <f t="shared" si="1"/>
        <v>1182231027</v>
      </c>
      <c r="K26" s="36">
        <f t="shared" si="1"/>
        <v>379766</v>
      </c>
      <c r="L26" s="36">
        <f t="shared" si="1"/>
        <v>6761142</v>
      </c>
      <c r="M26" s="36">
        <f t="shared" si="1"/>
        <v>22615</v>
      </c>
      <c r="N26" s="36">
        <f t="shared" si="1"/>
        <v>7163523</v>
      </c>
      <c r="O26" s="36">
        <f t="shared" si="1"/>
        <v>-190010</v>
      </c>
      <c r="P26" s="36">
        <f t="shared" si="1"/>
        <v>-1261056</v>
      </c>
      <c r="Q26" s="36">
        <f t="shared" si="1"/>
        <v>1856782</v>
      </c>
      <c r="R26" s="36">
        <f t="shared" si="1"/>
        <v>405716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1189800266</v>
      </c>
      <c r="X26" s="36">
        <f t="shared" si="1"/>
        <v>3996356723</v>
      </c>
      <c r="Y26" s="36">
        <f t="shared" si="1"/>
        <v>-2806556457</v>
      </c>
      <c r="Z26" s="37">
        <f>+IF(X26&lt;&gt;0,+(Y26/X26)*100,0)</f>
        <v>-70.227876326644918</v>
      </c>
      <c r="AA26" s="38">
        <f>SUM(AA16:AA25)</f>
        <v>5366551784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1308646208</v>
      </c>
      <c r="D27" s="29">
        <f>+D14+D26</f>
        <v>0</v>
      </c>
      <c r="E27" s="30">
        <f t="shared" si="2"/>
        <v>5741627566</v>
      </c>
      <c r="F27" s="31">
        <f t="shared" si="2"/>
        <v>5723318470</v>
      </c>
      <c r="G27" s="31">
        <f t="shared" si="2"/>
        <v>1361920993</v>
      </c>
      <c r="H27" s="31">
        <f t="shared" si="2"/>
        <v>-65841083</v>
      </c>
      <c r="I27" s="31">
        <f t="shared" si="2"/>
        <v>-3849299</v>
      </c>
      <c r="J27" s="31">
        <f t="shared" si="2"/>
        <v>1292230611</v>
      </c>
      <c r="K27" s="31">
        <f t="shared" si="2"/>
        <v>-8605219</v>
      </c>
      <c r="L27" s="31">
        <f t="shared" si="2"/>
        <v>3158594</v>
      </c>
      <c r="M27" s="31">
        <f t="shared" si="2"/>
        <v>-36384085</v>
      </c>
      <c r="N27" s="31">
        <f t="shared" si="2"/>
        <v>-41830710</v>
      </c>
      <c r="O27" s="31">
        <f t="shared" si="2"/>
        <v>-19243368</v>
      </c>
      <c r="P27" s="31">
        <f t="shared" si="2"/>
        <v>-21507460</v>
      </c>
      <c r="Q27" s="31">
        <f t="shared" si="2"/>
        <v>3449380</v>
      </c>
      <c r="R27" s="31">
        <f t="shared" si="2"/>
        <v>-37301448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1213098453</v>
      </c>
      <c r="X27" s="31">
        <f t="shared" si="2"/>
        <v>4263931754</v>
      </c>
      <c r="Y27" s="31">
        <f t="shared" si="2"/>
        <v>-3050833301</v>
      </c>
      <c r="Z27" s="32">
        <f>+IF(X27&lt;&gt;0,+(Y27/X27)*100,0)</f>
        <v>-71.549768547257102</v>
      </c>
      <c r="AA27" s="33">
        <f>+AA14+AA26</f>
        <v>5723318470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28298080</v>
      </c>
      <c r="D32" s="18"/>
      <c r="E32" s="19"/>
      <c r="F32" s="20"/>
      <c r="G32" s="20">
        <v>26710817</v>
      </c>
      <c r="H32" s="20">
        <v>1118224</v>
      </c>
      <c r="I32" s="20">
        <v>-62115</v>
      </c>
      <c r="J32" s="20">
        <v>27766926</v>
      </c>
      <c r="K32" s="20">
        <v>40991</v>
      </c>
      <c r="L32" s="20">
        <v>-16149</v>
      </c>
      <c r="M32" s="20">
        <v>-91</v>
      </c>
      <c r="N32" s="20">
        <v>24751</v>
      </c>
      <c r="O32" s="20">
        <v>-37561</v>
      </c>
      <c r="P32" s="20">
        <v>-25501</v>
      </c>
      <c r="Q32" s="20">
        <v>-14405</v>
      </c>
      <c r="R32" s="20">
        <v>-77467</v>
      </c>
      <c r="S32" s="20"/>
      <c r="T32" s="20"/>
      <c r="U32" s="20"/>
      <c r="V32" s="20"/>
      <c r="W32" s="20">
        <v>27714210</v>
      </c>
      <c r="X32" s="20"/>
      <c r="Y32" s="20">
        <v>27714210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29192308</v>
      </c>
      <c r="D33" s="18"/>
      <c r="E33" s="19"/>
      <c r="F33" s="20"/>
      <c r="G33" s="20">
        <v>28816169</v>
      </c>
      <c r="H33" s="20">
        <v>822162</v>
      </c>
      <c r="I33" s="20">
        <v>849379</v>
      </c>
      <c r="J33" s="20">
        <v>30487710</v>
      </c>
      <c r="K33" s="20">
        <v>1518589</v>
      </c>
      <c r="L33" s="20">
        <v>1749676</v>
      </c>
      <c r="M33" s="20">
        <v>-2410350</v>
      </c>
      <c r="N33" s="20">
        <v>857915</v>
      </c>
      <c r="O33" s="20">
        <v>-630944</v>
      </c>
      <c r="P33" s="20">
        <v>1388953</v>
      </c>
      <c r="Q33" s="20">
        <v>771326</v>
      </c>
      <c r="R33" s="20">
        <v>1529335</v>
      </c>
      <c r="S33" s="20"/>
      <c r="T33" s="20"/>
      <c r="U33" s="20"/>
      <c r="V33" s="20"/>
      <c r="W33" s="20">
        <v>32874960</v>
      </c>
      <c r="X33" s="20"/>
      <c r="Y33" s="20">
        <v>32874960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12706000</v>
      </c>
      <c r="H34" s="20"/>
      <c r="I34" s="20">
        <v>4049169</v>
      </c>
      <c r="J34" s="20">
        <v>16755169</v>
      </c>
      <c r="K34" s="20">
        <v>-4520257</v>
      </c>
      <c r="L34" s="20">
        <v>-7993824</v>
      </c>
      <c r="M34" s="20">
        <v>-244519</v>
      </c>
      <c r="N34" s="20">
        <v>-12758600</v>
      </c>
      <c r="O34" s="20"/>
      <c r="P34" s="20">
        <v>11479831</v>
      </c>
      <c r="Q34" s="20"/>
      <c r="R34" s="20">
        <v>11479831</v>
      </c>
      <c r="S34" s="20"/>
      <c r="T34" s="20"/>
      <c r="U34" s="20"/>
      <c r="V34" s="20"/>
      <c r="W34" s="20">
        <v>15476400</v>
      </c>
      <c r="X34" s="20">
        <v>7058738</v>
      </c>
      <c r="Y34" s="20">
        <v>8417662</v>
      </c>
      <c r="Z34" s="21">
        <v>119.25165659923913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57490388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68232986</v>
      </c>
      <c r="H38" s="31">
        <f t="shared" si="3"/>
        <v>1940386</v>
      </c>
      <c r="I38" s="31">
        <f t="shared" si="3"/>
        <v>4836433</v>
      </c>
      <c r="J38" s="31">
        <f t="shared" si="3"/>
        <v>75009805</v>
      </c>
      <c r="K38" s="31">
        <f t="shared" si="3"/>
        <v>-2960677</v>
      </c>
      <c r="L38" s="31">
        <f t="shared" si="3"/>
        <v>-6260297</v>
      </c>
      <c r="M38" s="31">
        <f t="shared" si="3"/>
        <v>-2654960</v>
      </c>
      <c r="N38" s="31">
        <f t="shared" si="3"/>
        <v>-11875934</v>
      </c>
      <c r="O38" s="31">
        <f t="shared" si="3"/>
        <v>-668505</v>
      </c>
      <c r="P38" s="31">
        <f t="shared" si="3"/>
        <v>12843283</v>
      </c>
      <c r="Q38" s="31">
        <f t="shared" si="3"/>
        <v>756921</v>
      </c>
      <c r="R38" s="31">
        <f t="shared" si="3"/>
        <v>12931699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76065570</v>
      </c>
      <c r="X38" s="31">
        <f t="shared" si="3"/>
        <v>7058738</v>
      </c>
      <c r="Y38" s="31">
        <f t="shared" si="3"/>
        <v>69006832</v>
      </c>
      <c r="Z38" s="32">
        <f>+IF(X38&lt;&gt;0,+(Y38/X38)*100,0)</f>
        <v>977.60863202459143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453519110</v>
      </c>
      <c r="D40" s="18"/>
      <c r="E40" s="19"/>
      <c r="F40" s="20">
        <v>2375028999</v>
      </c>
      <c r="G40" s="20">
        <v>519896236</v>
      </c>
      <c r="H40" s="20">
        <v>-66377126</v>
      </c>
      <c r="I40" s="20"/>
      <c r="J40" s="20">
        <v>453519110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453519110</v>
      </c>
      <c r="X40" s="20">
        <v>1781271747</v>
      </c>
      <c r="Y40" s="20">
        <v>-1327752637</v>
      </c>
      <c r="Z40" s="21">
        <v>-74.539588877227047</v>
      </c>
      <c r="AA40" s="22">
        <v>2375028999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453519110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2375028999</v>
      </c>
      <c r="G44" s="36">
        <f t="shared" si="4"/>
        <v>519896236</v>
      </c>
      <c r="H44" s="36">
        <f t="shared" si="4"/>
        <v>-66377126</v>
      </c>
      <c r="I44" s="36">
        <f t="shared" si="4"/>
        <v>0</v>
      </c>
      <c r="J44" s="36">
        <f t="shared" si="4"/>
        <v>453519110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453519110</v>
      </c>
      <c r="X44" s="36">
        <f t="shared" si="4"/>
        <v>1781271747</v>
      </c>
      <c r="Y44" s="36">
        <f t="shared" si="4"/>
        <v>-1327752637</v>
      </c>
      <c r="Z44" s="37">
        <f>+IF(X44&lt;&gt;0,+(Y44/X44)*100,0)</f>
        <v>-74.539588877227047</v>
      </c>
      <c r="AA44" s="38">
        <f>SUM(AA40:AA43)</f>
        <v>2375028999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511009498</v>
      </c>
      <c r="D45" s="29">
        <f>+D38+D44</f>
        <v>0</v>
      </c>
      <c r="E45" s="30">
        <f t="shared" si="5"/>
        <v>0</v>
      </c>
      <c r="F45" s="31">
        <f t="shared" si="5"/>
        <v>2375028999</v>
      </c>
      <c r="G45" s="31">
        <f t="shared" si="5"/>
        <v>588129222</v>
      </c>
      <c r="H45" s="31">
        <f t="shared" si="5"/>
        <v>-64436740</v>
      </c>
      <c r="I45" s="31">
        <f t="shared" si="5"/>
        <v>4836433</v>
      </c>
      <c r="J45" s="31">
        <f t="shared" si="5"/>
        <v>528528915</v>
      </c>
      <c r="K45" s="31">
        <f t="shared" si="5"/>
        <v>-2960677</v>
      </c>
      <c r="L45" s="31">
        <f t="shared" si="5"/>
        <v>-6260297</v>
      </c>
      <c r="M45" s="31">
        <f t="shared" si="5"/>
        <v>-2654960</v>
      </c>
      <c r="N45" s="31">
        <f t="shared" si="5"/>
        <v>-11875934</v>
      </c>
      <c r="O45" s="31">
        <f t="shared" si="5"/>
        <v>-668505</v>
      </c>
      <c r="P45" s="31">
        <f t="shared" si="5"/>
        <v>12843283</v>
      </c>
      <c r="Q45" s="31">
        <f t="shared" si="5"/>
        <v>756921</v>
      </c>
      <c r="R45" s="31">
        <f t="shared" si="5"/>
        <v>12931699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529584680</v>
      </c>
      <c r="X45" s="31">
        <f t="shared" si="5"/>
        <v>1788330485</v>
      </c>
      <c r="Y45" s="31">
        <f t="shared" si="5"/>
        <v>-1258745805</v>
      </c>
      <c r="Z45" s="32">
        <f>+IF(X45&lt;&gt;0,+(Y45/X45)*100,0)</f>
        <v>-70.386643607431438</v>
      </c>
      <c r="AA45" s="33">
        <f>+AA38+AA44</f>
        <v>2375028999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797636710</v>
      </c>
      <c r="D46" s="42">
        <f t="shared" si="6"/>
        <v>0</v>
      </c>
      <c r="E46" s="43">
        <f t="shared" si="6"/>
        <v>5741627566</v>
      </c>
      <c r="F46" s="44">
        <f t="shared" si="6"/>
        <v>3348289471</v>
      </c>
      <c r="G46" s="44">
        <f t="shared" si="6"/>
        <v>773791771</v>
      </c>
      <c r="H46" s="44">
        <f t="shared" si="6"/>
        <v>-1404343</v>
      </c>
      <c r="I46" s="44">
        <f t="shared" si="6"/>
        <v>-8685732</v>
      </c>
      <c r="J46" s="44">
        <f t="shared" si="6"/>
        <v>763701696</v>
      </c>
      <c r="K46" s="44">
        <f t="shared" si="6"/>
        <v>-5644542</v>
      </c>
      <c r="L46" s="44">
        <f t="shared" si="6"/>
        <v>9418891</v>
      </c>
      <c r="M46" s="44">
        <f t="shared" si="6"/>
        <v>-33729125</v>
      </c>
      <c r="N46" s="44">
        <f t="shared" si="6"/>
        <v>-29954776</v>
      </c>
      <c r="O46" s="44">
        <f t="shared" si="6"/>
        <v>-18574863</v>
      </c>
      <c r="P46" s="44">
        <f t="shared" si="6"/>
        <v>-34350743</v>
      </c>
      <c r="Q46" s="44">
        <f t="shared" si="6"/>
        <v>2692459</v>
      </c>
      <c r="R46" s="44">
        <f t="shared" si="6"/>
        <v>-50233147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683513773</v>
      </c>
      <c r="X46" s="44">
        <f t="shared" si="6"/>
        <v>2475601269</v>
      </c>
      <c r="Y46" s="44">
        <f t="shared" si="6"/>
        <v>-1792087496</v>
      </c>
      <c r="Z46" s="45">
        <f>+IF(X46&lt;&gt;0,+(Y46/X46)*100,0)</f>
        <v>-72.389989391300475</v>
      </c>
      <c r="AA46" s="46">
        <f>+AA27-AA45</f>
        <v>3348289471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-1372279704</v>
      </c>
      <c r="D48" s="18"/>
      <c r="E48" s="19"/>
      <c r="F48" s="20"/>
      <c r="G48" s="20">
        <v>-1242681607</v>
      </c>
      <c r="H48" s="20">
        <v>-51109230</v>
      </c>
      <c r="I48" s="20">
        <v>-144821568</v>
      </c>
      <c r="J48" s="20">
        <v>-1438612405</v>
      </c>
      <c r="K48" s="20">
        <v>43390171</v>
      </c>
      <c r="L48" s="20">
        <v>-53574905</v>
      </c>
      <c r="M48" s="20">
        <v>-20516194</v>
      </c>
      <c r="N48" s="20">
        <v>-30700928</v>
      </c>
      <c r="O48" s="20">
        <v>18112320</v>
      </c>
      <c r="P48" s="20">
        <v>38210079</v>
      </c>
      <c r="Q48" s="20">
        <v>-74887143</v>
      </c>
      <c r="R48" s="20">
        <v>-18564744</v>
      </c>
      <c r="S48" s="20"/>
      <c r="T48" s="20"/>
      <c r="U48" s="20"/>
      <c r="V48" s="20"/>
      <c r="W48" s="20">
        <v>-1487878077</v>
      </c>
      <c r="X48" s="20"/>
      <c r="Y48" s="20">
        <v>-1487878077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-1372279704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-1242681607</v>
      </c>
      <c r="H51" s="52">
        <f t="shared" si="7"/>
        <v>-51109230</v>
      </c>
      <c r="I51" s="52">
        <f t="shared" si="7"/>
        <v>-144821568</v>
      </c>
      <c r="J51" s="52">
        <f t="shared" si="7"/>
        <v>-1438612405</v>
      </c>
      <c r="K51" s="52">
        <f t="shared" si="7"/>
        <v>43390171</v>
      </c>
      <c r="L51" s="52">
        <f t="shared" si="7"/>
        <v>-53574905</v>
      </c>
      <c r="M51" s="52">
        <f t="shared" si="7"/>
        <v>-20516194</v>
      </c>
      <c r="N51" s="52">
        <f t="shared" si="7"/>
        <v>-30700928</v>
      </c>
      <c r="O51" s="52">
        <f t="shared" si="7"/>
        <v>18112320</v>
      </c>
      <c r="P51" s="52">
        <f t="shared" si="7"/>
        <v>38210079</v>
      </c>
      <c r="Q51" s="52">
        <f t="shared" si="7"/>
        <v>-74887143</v>
      </c>
      <c r="R51" s="52">
        <f t="shared" si="7"/>
        <v>-18564744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-1487878077</v>
      </c>
      <c r="X51" s="52">
        <f t="shared" si="7"/>
        <v>0</v>
      </c>
      <c r="Y51" s="52">
        <f t="shared" si="7"/>
        <v>-1487878077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-975916385</v>
      </c>
      <c r="F6" s="20">
        <v>-1031957474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-773968176</v>
      </c>
      <c r="Y6" s="20">
        <v>773968176</v>
      </c>
      <c r="Z6" s="21">
        <v>-100</v>
      </c>
      <c r="AA6" s="22">
        <v>-1031957474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1837907894</v>
      </c>
      <c r="D8" s="18"/>
      <c r="E8" s="19">
        <v>418404261</v>
      </c>
      <c r="F8" s="20">
        <v>437854261</v>
      </c>
      <c r="G8" s="20">
        <v>216076167</v>
      </c>
      <c r="H8" s="20">
        <v>260230380</v>
      </c>
      <c r="I8" s="20">
        <v>203585328</v>
      </c>
      <c r="J8" s="20">
        <v>679891875</v>
      </c>
      <c r="K8" s="20">
        <v>24499191</v>
      </c>
      <c r="L8" s="20">
        <v>195929835</v>
      </c>
      <c r="M8" s="20">
        <v>176029152</v>
      </c>
      <c r="N8" s="20">
        <v>396458178</v>
      </c>
      <c r="O8" s="20">
        <v>187344929</v>
      </c>
      <c r="P8" s="20">
        <v>191869755</v>
      </c>
      <c r="Q8" s="20"/>
      <c r="R8" s="20">
        <v>379214684</v>
      </c>
      <c r="S8" s="20"/>
      <c r="T8" s="20"/>
      <c r="U8" s="20"/>
      <c r="V8" s="20"/>
      <c r="W8" s="20">
        <v>1455564737</v>
      </c>
      <c r="X8" s="20">
        <v>328390686</v>
      </c>
      <c r="Y8" s="20">
        <v>1127174051</v>
      </c>
      <c r="Z8" s="21">
        <v>343.24178457363433</v>
      </c>
      <c r="AA8" s="22">
        <v>437854261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-11988338</v>
      </c>
      <c r="D11" s="18"/>
      <c r="E11" s="19"/>
      <c r="F11" s="20"/>
      <c r="G11" s="20"/>
      <c r="H11" s="20">
        <v>-828889</v>
      </c>
      <c r="I11" s="20">
        <v>-3634663</v>
      </c>
      <c r="J11" s="20">
        <v>-4463552</v>
      </c>
      <c r="K11" s="20">
        <v>-196255</v>
      </c>
      <c r="L11" s="20">
        <v>-2056064</v>
      </c>
      <c r="M11" s="20"/>
      <c r="N11" s="20">
        <v>-2252319</v>
      </c>
      <c r="O11" s="20">
        <v>-2527425</v>
      </c>
      <c r="P11" s="20">
        <v>-519783</v>
      </c>
      <c r="Q11" s="20">
        <v>-145023</v>
      </c>
      <c r="R11" s="20">
        <v>-3192231</v>
      </c>
      <c r="S11" s="20"/>
      <c r="T11" s="20"/>
      <c r="U11" s="20"/>
      <c r="V11" s="20"/>
      <c r="W11" s="20">
        <v>-9908102</v>
      </c>
      <c r="X11" s="20">
        <v>9</v>
      </c>
      <c r="Y11" s="20">
        <v>-9908111</v>
      </c>
      <c r="Z11" s="21">
        <v>-110090122.22222222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398651463</v>
      </c>
      <c r="F12" s="20">
        <v>414405624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310804236</v>
      </c>
      <c r="Y12" s="24">
        <v>-310804236</v>
      </c>
      <c r="Z12" s="25">
        <v>-100</v>
      </c>
      <c r="AA12" s="26">
        <v>414405624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1825919556</v>
      </c>
      <c r="D14" s="29">
        <f>SUM(D6:D13)</f>
        <v>0</v>
      </c>
      <c r="E14" s="30">
        <f t="shared" si="0"/>
        <v>-158860661</v>
      </c>
      <c r="F14" s="31">
        <f t="shared" si="0"/>
        <v>-179697589</v>
      </c>
      <c r="G14" s="31">
        <f t="shared" si="0"/>
        <v>216076167</v>
      </c>
      <c r="H14" s="31">
        <f t="shared" si="0"/>
        <v>259401491</v>
      </c>
      <c r="I14" s="31">
        <f t="shared" si="0"/>
        <v>199950665</v>
      </c>
      <c r="J14" s="31">
        <f t="shared" si="0"/>
        <v>675428323</v>
      </c>
      <c r="K14" s="31">
        <f t="shared" si="0"/>
        <v>24302936</v>
      </c>
      <c r="L14" s="31">
        <f t="shared" si="0"/>
        <v>193873771</v>
      </c>
      <c r="M14" s="31">
        <f t="shared" si="0"/>
        <v>176029152</v>
      </c>
      <c r="N14" s="31">
        <f t="shared" si="0"/>
        <v>394205859</v>
      </c>
      <c r="O14" s="31">
        <f t="shared" si="0"/>
        <v>184817504</v>
      </c>
      <c r="P14" s="31">
        <f t="shared" si="0"/>
        <v>191349972</v>
      </c>
      <c r="Q14" s="31">
        <f t="shared" si="0"/>
        <v>-145023</v>
      </c>
      <c r="R14" s="31">
        <f t="shared" si="0"/>
        <v>376022453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1445656635</v>
      </c>
      <c r="X14" s="31">
        <f t="shared" si="0"/>
        <v>-134773245</v>
      </c>
      <c r="Y14" s="31">
        <f t="shared" si="0"/>
        <v>1580429880</v>
      </c>
      <c r="Z14" s="32">
        <f>+IF(X14&lt;&gt;0,+(Y14/X14)*100,0)</f>
        <v>-1172.6584753524337</v>
      </c>
      <c r="AA14" s="33">
        <f>SUM(AA6:AA13)</f>
        <v>-179697589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597918340</v>
      </c>
      <c r="D18" s="18"/>
      <c r="E18" s="19">
        <v>598003808</v>
      </c>
      <c r="F18" s="20">
        <v>600503808</v>
      </c>
      <c r="G18" s="24"/>
      <c r="H18" s="24">
        <v>-8076318</v>
      </c>
      <c r="I18" s="24"/>
      <c r="J18" s="20">
        <v>-8076318</v>
      </c>
      <c r="K18" s="24"/>
      <c r="L18" s="24">
        <v>-8076318</v>
      </c>
      <c r="M18" s="20">
        <v>-8076318</v>
      </c>
      <c r="N18" s="24">
        <v>-16152636</v>
      </c>
      <c r="O18" s="24">
        <v>-8076318</v>
      </c>
      <c r="P18" s="24">
        <v>-8076318</v>
      </c>
      <c r="Q18" s="20"/>
      <c r="R18" s="24">
        <v>-16152636</v>
      </c>
      <c r="S18" s="24"/>
      <c r="T18" s="20"/>
      <c r="U18" s="24"/>
      <c r="V18" s="24"/>
      <c r="W18" s="24">
        <v>-40381590</v>
      </c>
      <c r="X18" s="20">
        <v>450377874</v>
      </c>
      <c r="Y18" s="24">
        <v>-490759464</v>
      </c>
      <c r="Z18" s="25">
        <v>-108.96615760480277</v>
      </c>
      <c r="AA18" s="26">
        <v>600503808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2500000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597918340</v>
      </c>
      <c r="D26" s="29">
        <f t="shared" ref="D26:Y26" si="1">SUM(D16:D25)</f>
        <v>0</v>
      </c>
      <c r="E26" s="35">
        <f t="shared" si="1"/>
        <v>600503808</v>
      </c>
      <c r="F26" s="36">
        <f t="shared" si="1"/>
        <v>600503808</v>
      </c>
      <c r="G26" s="36">
        <f t="shared" si="1"/>
        <v>0</v>
      </c>
      <c r="H26" s="36">
        <f t="shared" si="1"/>
        <v>-8076318</v>
      </c>
      <c r="I26" s="36">
        <f t="shared" si="1"/>
        <v>0</v>
      </c>
      <c r="J26" s="36">
        <f t="shared" si="1"/>
        <v>-8076318</v>
      </c>
      <c r="K26" s="36">
        <f t="shared" si="1"/>
        <v>0</v>
      </c>
      <c r="L26" s="36">
        <f t="shared" si="1"/>
        <v>-8076318</v>
      </c>
      <c r="M26" s="36">
        <f t="shared" si="1"/>
        <v>-8076318</v>
      </c>
      <c r="N26" s="36">
        <f t="shared" si="1"/>
        <v>-16152636</v>
      </c>
      <c r="O26" s="36">
        <f t="shared" si="1"/>
        <v>-8076318</v>
      </c>
      <c r="P26" s="36">
        <f t="shared" si="1"/>
        <v>-8076318</v>
      </c>
      <c r="Q26" s="36">
        <f t="shared" si="1"/>
        <v>0</v>
      </c>
      <c r="R26" s="36">
        <f t="shared" si="1"/>
        <v>-16152636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-40381590</v>
      </c>
      <c r="X26" s="36">
        <f t="shared" si="1"/>
        <v>450377874</v>
      </c>
      <c r="Y26" s="36">
        <f t="shared" si="1"/>
        <v>-490759464</v>
      </c>
      <c r="Z26" s="37">
        <f>+IF(X26&lt;&gt;0,+(Y26/X26)*100,0)</f>
        <v>-108.96615760480277</v>
      </c>
      <c r="AA26" s="38">
        <f>SUM(AA16:AA25)</f>
        <v>600503808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2423837896</v>
      </c>
      <c r="D27" s="29">
        <f>+D14+D26</f>
        <v>0</v>
      </c>
      <c r="E27" s="30">
        <f t="shared" si="2"/>
        <v>441643147</v>
      </c>
      <c r="F27" s="31">
        <f t="shared" si="2"/>
        <v>420806219</v>
      </c>
      <c r="G27" s="31">
        <f t="shared" si="2"/>
        <v>216076167</v>
      </c>
      <c r="H27" s="31">
        <f t="shared" si="2"/>
        <v>251325173</v>
      </c>
      <c r="I27" s="31">
        <f t="shared" si="2"/>
        <v>199950665</v>
      </c>
      <c r="J27" s="31">
        <f t="shared" si="2"/>
        <v>667352005</v>
      </c>
      <c r="K27" s="31">
        <f t="shared" si="2"/>
        <v>24302936</v>
      </c>
      <c r="L27" s="31">
        <f t="shared" si="2"/>
        <v>185797453</v>
      </c>
      <c r="M27" s="31">
        <f t="shared" si="2"/>
        <v>167952834</v>
      </c>
      <c r="N27" s="31">
        <f t="shared" si="2"/>
        <v>378053223</v>
      </c>
      <c r="O27" s="31">
        <f t="shared" si="2"/>
        <v>176741186</v>
      </c>
      <c r="P27" s="31">
        <f t="shared" si="2"/>
        <v>183273654</v>
      </c>
      <c r="Q27" s="31">
        <f t="shared" si="2"/>
        <v>-145023</v>
      </c>
      <c r="R27" s="31">
        <f t="shared" si="2"/>
        <v>359869817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1405275045</v>
      </c>
      <c r="X27" s="31">
        <f t="shared" si="2"/>
        <v>315604629</v>
      </c>
      <c r="Y27" s="31">
        <f t="shared" si="2"/>
        <v>1089670416</v>
      </c>
      <c r="Z27" s="32">
        <f>+IF(X27&lt;&gt;0,+(Y27/X27)*100,0)</f>
        <v>345.2643959794392</v>
      </c>
      <c r="AA27" s="33">
        <f>+AA14+AA26</f>
        <v>420806219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49865102</v>
      </c>
      <c r="D33" s="18"/>
      <c r="E33" s="19">
        <v>32000000</v>
      </c>
      <c r="F33" s="20">
        <v>28850000</v>
      </c>
      <c r="G33" s="20">
        <v>-278919684</v>
      </c>
      <c r="H33" s="20"/>
      <c r="I33" s="20"/>
      <c r="J33" s="20">
        <v>-278919684</v>
      </c>
      <c r="K33" s="20"/>
      <c r="L33" s="20"/>
      <c r="M33" s="20"/>
      <c r="N33" s="20"/>
      <c r="O33" s="20">
        <v>19109765</v>
      </c>
      <c r="P33" s="20">
        <v>-2022689</v>
      </c>
      <c r="Q33" s="20"/>
      <c r="R33" s="20">
        <v>17087076</v>
      </c>
      <c r="S33" s="20"/>
      <c r="T33" s="20"/>
      <c r="U33" s="20"/>
      <c r="V33" s="20"/>
      <c r="W33" s="20">
        <v>-261832608</v>
      </c>
      <c r="X33" s="20">
        <v>21637494</v>
      </c>
      <c r="Y33" s="20">
        <v>-283470102</v>
      </c>
      <c r="Z33" s="21">
        <v>-1310.0874897989574</v>
      </c>
      <c r="AA33" s="22">
        <v>28850000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1200000</v>
      </c>
      <c r="P34" s="20"/>
      <c r="Q34" s="20"/>
      <c r="R34" s="20">
        <v>1200000</v>
      </c>
      <c r="S34" s="20"/>
      <c r="T34" s="20"/>
      <c r="U34" s="20"/>
      <c r="V34" s="20"/>
      <c r="W34" s="20">
        <v>1200000</v>
      </c>
      <c r="X34" s="20"/>
      <c r="Y34" s="20">
        <v>1200000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-12600000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-9450000</v>
      </c>
      <c r="Y36" s="20">
        <v>9450000</v>
      </c>
      <c r="Z36" s="21">
        <v>-100</v>
      </c>
      <c r="AA36" s="22">
        <v>-12600000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49865101</v>
      </c>
      <c r="D38" s="29">
        <f t="shared" ref="D38:Y38" si="3">SUM(D30:D37)</f>
        <v>0</v>
      </c>
      <c r="E38" s="30">
        <f t="shared" si="3"/>
        <v>32000000</v>
      </c>
      <c r="F38" s="31">
        <f t="shared" si="3"/>
        <v>16250000</v>
      </c>
      <c r="G38" s="31">
        <f t="shared" si="3"/>
        <v>-278919684</v>
      </c>
      <c r="H38" s="31">
        <f t="shared" si="3"/>
        <v>0</v>
      </c>
      <c r="I38" s="31">
        <f t="shared" si="3"/>
        <v>0</v>
      </c>
      <c r="J38" s="31">
        <f t="shared" si="3"/>
        <v>-278919684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20309765</v>
      </c>
      <c r="P38" s="31">
        <f t="shared" si="3"/>
        <v>-2022689</v>
      </c>
      <c r="Q38" s="31">
        <f t="shared" si="3"/>
        <v>0</v>
      </c>
      <c r="R38" s="31">
        <f t="shared" si="3"/>
        <v>18287076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-260632608</v>
      </c>
      <c r="X38" s="31">
        <f t="shared" si="3"/>
        <v>12187494</v>
      </c>
      <c r="Y38" s="31">
        <f t="shared" si="3"/>
        <v>-272820102</v>
      </c>
      <c r="Z38" s="32">
        <f>+IF(X38&lt;&gt;0,+(Y38/X38)*100,0)</f>
        <v>-2238.5250158892386</v>
      </c>
      <c r="AA38" s="33">
        <f>SUM(AA30:AA37)</f>
        <v>16250000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49865101</v>
      </c>
      <c r="D45" s="29">
        <f>+D38+D44</f>
        <v>0</v>
      </c>
      <c r="E45" s="30">
        <f t="shared" si="5"/>
        <v>32000000</v>
      </c>
      <c r="F45" s="31">
        <f t="shared" si="5"/>
        <v>16250000</v>
      </c>
      <c r="G45" s="31">
        <f t="shared" si="5"/>
        <v>-278919684</v>
      </c>
      <c r="H45" s="31">
        <f t="shared" si="5"/>
        <v>0</v>
      </c>
      <c r="I45" s="31">
        <f t="shared" si="5"/>
        <v>0</v>
      </c>
      <c r="J45" s="31">
        <f t="shared" si="5"/>
        <v>-278919684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20309765</v>
      </c>
      <c r="P45" s="31">
        <f t="shared" si="5"/>
        <v>-2022689</v>
      </c>
      <c r="Q45" s="31">
        <f t="shared" si="5"/>
        <v>0</v>
      </c>
      <c r="R45" s="31">
        <f t="shared" si="5"/>
        <v>18287076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-260632608</v>
      </c>
      <c r="X45" s="31">
        <f t="shared" si="5"/>
        <v>12187494</v>
      </c>
      <c r="Y45" s="31">
        <f t="shared" si="5"/>
        <v>-272820102</v>
      </c>
      <c r="Z45" s="32">
        <f>+IF(X45&lt;&gt;0,+(Y45/X45)*100,0)</f>
        <v>-2238.5250158892386</v>
      </c>
      <c r="AA45" s="33">
        <f>+AA38+AA44</f>
        <v>16250000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2373972795</v>
      </c>
      <c r="D46" s="42">
        <f t="shared" si="6"/>
        <v>0</v>
      </c>
      <c r="E46" s="43">
        <f t="shared" si="6"/>
        <v>409643147</v>
      </c>
      <c r="F46" s="44">
        <f t="shared" si="6"/>
        <v>404556219</v>
      </c>
      <c r="G46" s="44">
        <f t="shared" si="6"/>
        <v>494995851</v>
      </c>
      <c r="H46" s="44">
        <f t="shared" si="6"/>
        <v>251325173</v>
      </c>
      <c r="I46" s="44">
        <f t="shared" si="6"/>
        <v>199950665</v>
      </c>
      <c r="J46" s="44">
        <f t="shared" si="6"/>
        <v>946271689</v>
      </c>
      <c r="K46" s="44">
        <f t="shared" si="6"/>
        <v>24302936</v>
      </c>
      <c r="L46" s="44">
        <f t="shared" si="6"/>
        <v>185797453</v>
      </c>
      <c r="M46" s="44">
        <f t="shared" si="6"/>
        <v>167952834</v>
      </c>
      <c r="N46" s="44">
        <f t="shared" si="6"/>
        <v>378053223</v>
      </c>
      <c r="O46" s="44">
        <f t="shared" si="6"/>
        <v>156431421</v>
      </c>
      <c r="P46" s="44">
        <f t="shared" si="6"/>
        <v>185296343</v>
      </c>
      <c r="Q46" s="44">
        <f t="shared" si="6"/>
        <v>-145023</v>
      </c>
      <c r="R46" s="44">
        <f t="shared" si="6"/>
        <v>341582741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1665907653</v>
      </c>
      <c r="X46" s="44">
        <f t="shared" si="6"/>
        <v>303417135</v>
      </c>
      <c r="Y46" s="44">
        <f t="shared" si="6"/>
        <v>1362490518</v>
      </c>
      <c r="Z46" s="45">
        <f>+IF(X46&lt;&gt;0,+(Y46/X46)*100,0)</f>
        <v>449.04863991942972</v>
      </c>
      <c r="AA46" s="46">
        <f>+AA27-AA45</f>
        <v>404556219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-40310258</v>
      </c>
      <c r="D48" s="18"/>
      <c r="E48" s="19">
        <v>609167960</v>
      </c>
      <c r="F48" s="20">
        <v>609167960</v>
      </c>
      <c r="G48" s="20">
        <v>-8486533</v>
      </c>
      <c r="H48" s="20">
        <v>-1772871</v>
      </c>
      <c r="I48" s="20">
        <v>-5815244</v>
      </c>
      <c r="J48" s="20">
        <v>-16074648</v>
      </c>
      <c r="K48" s="20">
        <v>-2712178</v>
      </c>
      <c r="L48" s="20">
        <v>-5072374</v>
      </c>
      <c r="M48" s="20">
        <v>-1282895</v>
      </c>
      <c r="N48" s="20">
        <v>-9067447</v>
      </c>
      <c r="O48" s="20">
        <v>-1364532</v>
      </c>
      <c r="P48" s="20">
        <v>-1226402</v>
      </c>
      <c r="Q48" s="20">
        <v>1310512</v>
      </c>
      <c r="R48" s="20">
        <v>-1280422</v>
      </c>
      <c r="S48" s="20"/>
      <c r="T48" s="20"/>
      <c r="U48" s="20"/>
      <c r="V48" s="20"/>
      <c r="W48" s="20">
        <v>-26422517</v>
      </c>
      <c r="X48" s="20">
        <v>456875964</v>
      </c>
      <c r="Y48" s="20">
        <v>-483298481</v>
      </c>
      <c r="Z48" s="47">
        <v>-105.78330205175774</v>
      </c>
      <c r="AA48" s="22">
        <v>609167960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-40310258</v>
      </c>
      <c r="D51" s="50">
        <f t="shared" ref="D51:Y51" si="7">SUM(D48:D50)</f>
        <v>0</v>
      </c>
      <c r="E51" s="51">
        <f t="shared" si="7"/>
        <v>609167960</v>
      </c>
      <c r="F51" s="52">
        <f t="shared" si="7"/>
        <v>609167960</v>
      </c>
      <c r="G51" s="52">
        <f t="shared" si="7"/>
        <v>-8486533</v>
      </c>
      <c r="H51" s="52">
        <f t="shared" si="7"/>
        <v>-1772871</v>
      </c>
      <c r="I51" s="52">
        <f t="shared" si="7"/>
        <v>-5815244</v>
      </c>
      <c r="J51" s="52">
        <f t="shared" si="7"/>
        <v>-16074648</v>
      </c>
      <c r="K51" s="52">
        <f t="shared" si="7"/>
        <v>-2712178</v>
      </c>
      <c r="L51" s="52">
        <f t="shared" si="7"/>
        <v>-5072374</v>
      </c>
      <c r="M51" s="52">
        <f t="shared" si="7"/>
        <v>-1282895</v>
      </c>
      <c r="N51" s="52">
        <f t="shared" si="7"/>
        <v>-9067447</v>
      </c>
      <c r="O51" s="52">
        <f t="shared" si="7"/>
        <v>-1364532</v>
      </c>
      <c r="P51" s="52">
        <f t="shared" si="7"/>
        <v>-1226402</v>
      </c>
      <c r="Q51" s="52">
        <f t="shared" si="7"/>
        <v>1310512</v>
      </c>
      <c r="R51" s="52">
        <f t="shared" si="7"/>
        <v>-1280422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-26422517</v>
      </c>
      <c r="X51" s="52">
        <f t="shared" si="7"/>
        <v>456875964</v>
      </c>
      <c r="Y51" s="52">
        <f t="shared" si="7"/>
        <v>-483298481</v>
      </c>
      <c r="Z51" s="53">
        <f>+IF(X51&lt;&gt;0,+(Y51/X51)*100,0)</f>
        <v>-105.78330205175774</v>
      </c>
      <c r="AA51" s="54">
        <f>SUM(AA48:AA50)</f>
        <v>609167960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-10448092</v>
      </c>
      <c r="D6" s="18"/>
      <c r="E6" s="19">
        <v>8981201</v>
      </c>
      <c r="F6" s="20">
        <v>6981201</v>
      </c>
      <c r="G6" s="20"/>
      <c r="H6" s="20"/>
      <c r="I6" s="20">
        <v>-816470</v>
      </c>
      <c r="J6" s="20">
        <v>-816470</v>
      </c>
      <c r="K6" s="20">
        <v>-188727</v>
      </c>
      <c r="L6" s="20">
        <v>-2866646</v>
      </c>
      <c r="M6" s="20">
        <v>2714</v>
      </c>
      <c r="N6" s="20">
        <v>-3052659</v>
      </c>
      <c r="O6" s="20">
        <v>56154</v>
      </c>
      <c r="P6" s="20">
        <v>-388285</v>
      </c>
      <c r="Q6" s="20">
        <v>-288963</v>
      </c>
      <c r="R6" s="20">
        <v>-621094</v>
      </c>
      <c r="S6" s="20"/>
      <c r="T6" s="20"/>
      <c r="U6" s="20"/>
      <c r="V6" s="20"/>
      <c r="W6" s="20">
        <v>-4490223</v>
      </c>
      <c r="X6" s="20">
        <v>-1849579</v>
      </c>
      <c r="Y6" s="20">
        <v>-2640644</v>
      </c>
      <c r="Z6" s="21">
        <v>142.77000333589427</v>
      </c>
      <c r="AA6" s="22">
        <v>6981201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7339037</v>
      </c>
      <c r="D8" s="18"/>
      <c r="E8" s="19">
        <v>4222288</v>
      </c>
      <c r="F8" s="20">
        <v>7015086</v>
      </c>
      <c r="G8" s="20">
        <v>33202012</v>
      </c>
      <c r="H8" s="20">
        <v>-25862975</v>
      </c>
      <c r="I8" s="20">
        <v>-2376252</v>
      </c>
      <c r="J8" s="20">
        <v>4962785</v>
      </c>
      <c r="K8" s="20">
        <v>11152963</v>
      </c>
      <c r="L8" s="20">
        <v>8163613</v>
      </c>
      <c r="M8" s="20">
        <v>1883251</v>
      </c>
      <c r="N8" s="20">
        <v>21199827</v>
      </c>
      <c r="O8" s="20">
        <v>2122717</v>
      </c>
      <c r="P8" s="20">
        <v>-3020582</v>
      </c>
      <c r="Q8" s="20">
        <v>-2236434</v>
      </c>
      <c r="R8" s="20">
        <v>-3134299</v>
      </c>
      <c r="S8" s="20"/>
      <c r="T8" s="20"/>
      <c r="U8" s="20"/>
      <c r="V8" s="20"/>
      <c r="W8" s="20">
        <v>23028313</v>
      </c>
      <c r="X8" s="20">
        <v>7059051</v>
      </c>
      <c r="Y8" s="20">
        <v>15969262</v>
      </c>
      <c r="Z8" s="21">
        <v>226.22392160079306</v>
      </c>
      <c r="AA8" s="22">
        <v>7015086</v>
      </c>
    </row>
    <row r="9" spans="1:27" x14ac:dyDescent="0.25">
      <c r="A9" s="23" t="s">
        <v>38</v>
      </c>
      <c r="B9" s="17" t="s">
        <v>33</v>
      </c>
      <c r="C9" s="18">
        <v>-5653</v>
      </c>
      <c r="D9" s="18"/>
      <c r="E9" s="19">
        <v>-2869</v>
      </c>
      <c r="F9" s="20">
        <v>-5651</v>
      </c>
      <c r="G9" s="20">
        <v>-5652</v>
      </c>
      <c r="H9" s="20"/>
      <c r="I9" s="20">
        <v>-348</v>
      </c>
      <c r="J9" s="20">
        <v>-6000</v>
      </c>
      <c r="K9" s="20">
        <v>-348</v>
      </c>
      <c r="L9" s="20">
        <v>-348</v>
      </c>
      <c r="M9" s="20">
        <v>-348</v>
      </c>
      <c r="N9" s="20">
        <v>-1044</v>
      </c>
      <c r="O9" s="20">
        <v>-435</v>
      </c>
      <c r="P9" s="20">
        <v>-435</v>
      </c>
      <c r="Q9" s="20">
        <v>-435</v>
      </c>
      <c r="R9" s="20">
        <v>-1305</v>
      </c>
      <c r="S9" s="20"/>
      <c r="T9" s="20"/>
      <c r="U9" s="20"/>
      <c r="V9" s="20"/>
      <c r="W9" s="20">
        <v>-8349</v>
      </c>
      <c r="X9" s="20">
        <v>-5651</v>
      </c>
      <c r="Y9" s="20">
        <v>-2698</v>
      </c>
      <c r="Z9" s="21">
        <v>47.743762165988315</v>
      </c>
      <c r="AA9" s="22">
        <v>-5651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-3114708</v>
      </c>
      <c r="D14" s="29">
        <f>SUM(D6:D13)</f>
        <v>0</v>
      </c>
      <c r="E14" s="30">
        <f t="shared" si="0"/>
        <v>13200620</v>
      </c>
      <c r="F14" s="31">
        <f t="shared" si="0"/>
        <v>13990636</v>
      </c>
      <c r="G14" s="31">
        <f t="shared" si="0"/>
        <v>33196360</v>
      </c>
      <c r="H14" s="31">
        <f t="shared" si="0"/>
        <v>-25862975</v>
      </c>
      <c r="I14" s="31">
        <f t="shared" si="0"/>
        <v>-3193070</v>
      </c>
      <c r="J14" s="31">
        <f t="shared" si="0"/>
        <v>4140315</v>
      </c>
      <c r="K14" s="31">
        <f t="shared" si="0"/>
        <v>10963888</v>
      </c>
      <c r="L14" s="31">
        <f t="shared" si="0"/>
        <v>5296619</v>
      </c>
      <c r="M14" s="31">
        <f t="shared" si="0"/>
        <v>1885617</v>
      </c>
      <c r="N14" s="31">
        <f t="shared" si="0"/>
        <v>18146124</v>
      </c>
      <c r="O14" s="31">
        <f t="shared" si="0"/>
        <v>2178436</v>
      </c>
      <c r="P14" s="31">
        <f t="shared" si="0"/>
        <v>-3409302</v>
      </c>
      <c r="Q14" s="31">
        <f t="shared" si="0"/>
        <v>-2525832</v>
      </c>
      <c r="R14" s="31">
        <f t="shared" si="0"/>
        <v>-3756698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18529741</v>
      </c>
      <c r="X14" s="31">
        <f t="shared" si="0"/>
        <v>5203821</v>
      </c>
      <c r="Y14" s="31">
        <f t="shared" si="0"/>
        <v>13325920</v>
      </c>
      <c r="Z14" s="32">
        <f>+IF(X14&lt;&gt;0,+(Y14/X14)*100,0)</f>
        <v>256.07952310427282</v>
      </c>
      <c r="AA14" s="33">
        <f>SUM(AA6:AA13)</f>
        <v>13990636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55737545</v>
      </c>
      <c r="D18" s="18"/>
      <c r="E18" s="19">
        <v>51415596</v>
      </c>
      <c r="F18" s="20">
        <v>51437234</v>
      </c>
      <c r="G18" s="24">
        <v>55737545</v>
      </c>
      <c r="H18" s="24"/>
      <c r="I18" s="24"/>
      <c r="J18" s="20">
        <v>55737545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55737545</v>
      </c>
      <c r="X18" s="20">
        <v>52512314</v>
      </c>
      <c r="Y18" s="24">
        <v>3225231</v>
      </c>
      <c r="Z18" s="25">
        <v>6.1418565557785172</v>
      </c>
      <c r="AA18" s="26">
        <v>51437234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55737545</v>
      </c>
      <c r="D26" s="29">
        <f t="shared" ref="D26:Y26" si="1">SUM(D16:D25)</f>
        <v>0</v>
      </c>
      <c r="E26" s="35">
        <f t="shared" si="1"/>
        <v>51415596</v>
      </c>
      <c r="F26" s="36">
        <f t="shared" si="1"/>
        <v>51437234</v>
      </c>
      <c r="G26" s="36">
        <f t="shared" si="1"/>
        <v>55737545</v>
      </c>
      <c r="H26" s="36">
        <f t="shared" si="1"/>
        <v>0</v>
      </c>
      <c r="I26" s="36">
        <f t="shared" si="1"/>
        <v>0</v>
      </c>
      <c r="J26" s="36">
        <f t="shared" si="1"/>
        <v>55737545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55737545</v>
      </c>
      <c r="X26" s="36">
        <f t="shared" si="1"/>
        <v>52512314</v>
      </c>
      <c r="Y26" s="36">
        <f t="shared" si="1"/>
        <v>3225231</v>
      </c>
      <c r="Z26" s="37">
        <f>+IF(X26&lt;&gt;0,+(Y26/X26)*100,0)</f>
        <v>6.1418565557785172</v>
      </c>
      <c r="AA26" s="38">
        <f>SUM(AA16:AA25)</f>
        <v>51437234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52622837</v>
      </c>
      <c r="D27" s="29">
        <f>+D14+D26</f>
        <v>0</v>
      </c>
      <c r="E27" s="30">
        <f t="shared" si="2"/>
        <v>64616216</v>
      </c>
      <c r="F27" s="31">
        <f t="shared" si="2"/>
        <v>65427870</v>
      </c>
      <c r="G27" s="31">
        <f t="shared" si="2"/>
        <v>88933905</v>
      </c>
      <c r="H27" s="31">
        <f t="shared" si="2"/>
        <v>-25862975</v>
      </c>
      <c r="I27" s="31">
        <f t="shared" si="2"/>
        <v>-3193070</v>
      </c>
      <c r="J27" s="31">
        <f t="shared" si="2"/>
        <v>59877860</v>
      </c>
      <c r="K27" s="31">
        <f t="shared" si="2"/>
        <v>10963888</v>
      </c>
      <c r="L27" s="31">
        <f t="shared" si="2"/>
        <v>5296619</v>
      </c>
      <c r="M27" s="31">
        <f t="shared" si="2"/>
        <v>1885617</v>
      </c>
      <c r="N27" s="31">
        <f t="shared" si="2"/>
        <v>18146124</v>
      </c>
      <c r="O27" s="31">
        <f t="shared" si="2"/>
        <v>2178436</v>
      </c>
      <c r="P27" s="31">
        <f t="shared" si="2"/>
        <v>-3409302</v>
      </c>
      <c r="Q27" s="31">
        <f t="shared" si="2"/>
        <v>-2525832</v>
      </c>
      <c r="R27" s="31">
        <f t="shared" si="2"/>
        <v>-3756698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74267286</v>
      </c>
      <c r="X27" s="31">
        <f t="shared" si="2"/>
        <v>57716135</v>
      </c>
      <c r="Y27" s="31">
        <f t="shared" si="2"/>
        <v>16551151</v>
      </c>
      <c r="Z27" s="32">
        <f>+IF(X27&lt;&gt;0,+(Y27/X27)*100,0)</f>
        <v>28.67681801631381</v>
      </c>
      <c r="AA27" s="33">
        <f>+AA14+AA26</f>
        <v>65427870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2846748</v>
      </c>
      <c r="D32" s="18"/>
      <c r="E32" s="19">
        <v>2572418</v>
      </c>
      <c r="F32" s="20">
        <v>2846746</v>
      </c>
      <c r="G32" s="20">
        <v>2659202</v>
      </c>
      <c r="H32" s="20"/>
      <c r="I32" s="20">
        <v>10137</v>
      </c>
      <c r="J32" s="20">
        <v>2669339</v>
      </c>
      <c r="K32" s="20">
        <v>66215</v>
      </c>
      <c r="L32" s="20">
        <v>18256</v>
      </c>
      <c r="M32" s="20">
        <v>18349</v>
      </c>
      <c r="N32" s="20">
        <v>102820</v>
      </c>
      <c r="O32" s="20">
        <v>28420</v>
      </c>
      <c r="P32" s="20">
        <v>39525</v>
      </c>
      <c r="Q32" s="20">
        <v>28736</v>
      </c>
      <c r="R32" s="20">
        <v>96681</v>
      </c>
      <c r="S32" s="20"/>
      <c r="T32" s="20"/>
      <c r="U32" s="20"/>
      <c r="V32" s="20"/>
      <c r="W32" s="20">
        <v>2868840</v>
      </c>
      <c r="X32" s="20">
        <v>2846746</v>
      </c>
      <c r="Y32" s="20">
        <v>22094</v>
      </c>
      <c r="Z32" s="21">
        <v>0.77611420196954695</v>
      </c>
      <c r="AA32" s="22">
        <v>2846746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8443325</v>
      </c>
      <c r="J33" s="20">
        <v>8443325</v>
      </c>
      <c r="K33" s="20">
        <v>9251128</v>
      </c>
      <c r="L33" s="20">
        <v>5618399</v>
      </c>
      <c r="M33" s="20">
        <v>487369</v>
      </c>
      <c r="N33" s="20">
        <v>15356896</v>
      </c>
      <c r="O33" s="20">
        <v>1655799</v>
      </c>
      <c r="P33" s="20">
        <v>-489850</v>
      </c>
      <c r="Q33" s="20">
        <v>-62669</v>
      </c>
      <c r="R33" s="20">
        <v>1103280</v>
      </c>
      <c r="S33" s="20"/>
      <c r="T33" s="20"/>
      <c r="U33" s="20"/>
      <c r="V33" s="20"/>
      <c r="W33" s="20">
        <v>24903501</v>
      </c>
      <c r="X33" s="20"/>
      <c r="Y33" s="20">
        <v>24903501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2846748</v>
      </c>
      <c r="D38" s="29">
        <f t="shared" ref="D38:Y38" si="3">SUM(D30:D37)</f>
        <v>0</v>
      </c>
      <c r="E38" s="30">
        <f t="shared" si="3"/>
        <v>2572418</v>
      </c>
      <c r="F38" s="31">
        <f t="shared" si="3"/>
        <v>2846746</v>
      </c>
      <c r="G38" s="31">
        <f t="shared" si="3"/>
        <v>2659202</v>
      </c>
      <c r="H38" s="31">
        <f t="shared" si="3"/>
        <v>0</v>
      </c>
      <c r="I38" s="31">
        <f t="shared" si="3"/>
        <v>8453462</v>
      </c>
      <c r="J38" s="31">
        <f t="shared" si="3"/>
        <v>11112664</v>
      </c>
      <c r="K38" s="31">
        <f t="shared" si="3"/>
        <v>9317343</v>
      </c>
      <c r="L38" s="31">
        <f t="shared" si="3"/>
        <v>5636655</v>
      </c>
      <c r="M38" s="31">
        <f t="shared" si="3"/>
        <v>505718</v>
      </c>
      <c r="N38" s="31">
        <f t="shared" si="3"/>
        <v>15459716</v>
      </c>
      <c r="O38" s="31">
        <f t="shared" si="3"/>
        <v>1684219</v>
      </c>
      <c r="P38" s="31">
        <f t="shared" si="3"/>
        <v>-450325</v>
      </c>
      <c r="Q38" s="31">
        <f t="shared" si="3"/>
        <v>-33933</v>
      </c>
      <c r="R38" s="31">
        <f t="shared" si="3"/>
        <v>1199961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27772341</v>
      </c>
      <c r="X38" s="31">
        <f t="shared" si="3"/>
        <v>2846746</v>
      </c>
      <c r="Y38" s="31">
        <f t="shared" si="3"/>
        <v>24925595</v>
      </c>
      <c r="Z38" s="32">
        <f>+IF(X38&lt;&gt;0,+(Y38/X38)*100,0)</f>
        <v>875.58198026799732</v>
      </c>
      <c r="AA38" s="33">
        <f>SUM(AA30:AA37)</f>
        <v>2846746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2846748</v>
      </c>
      <c r="D45" s="29">
        <f>+D38+D44</f>
        <v>0</v>
      </c>
      <c r="E45" s="30">
        <f t="shared" si="5"/>
        <v>2572418</v>
      </c>
      <c r="F45" s="31">
        <f t="shared" si="5"/>
        <v>2846746</v>
      </c>
      <c r="G45" s="31">
        <f t="shared" si="5"/>
        <v>2659202</v>
      </c>
      <c r="H45" s="31">
        <f t="shared" si="5"/>
        <v>0</v>
      </c>
      <c r="I45" s="31">
        <f t="shared" si="5"/>
        <v>8453462</v>
      </c>
      <c r="J45" s="31">
        <f t="shared" si="5"/>
        <v>11112664</v>
      </c>
      <c r="K45" s="31">
        <f t="shared" si="5"/>
        <v>9317343</v>
      </c>
      <c r="L45" s="31">
        <f t="shared" si="5"/>
        <v>5636655</v>
      </c>
      <c r="M45" s="31">
        <f t="shared" si="5"/>
        <v>505718</v>
      </c>
      <c r="N45" s="31">
        <f t="shared" si="5"/>
        <v>15459716</v>
      </c>
      <c r="O45" s="31">
        <f t="shared" si="5"/>
        <v>1684219</v>
      </c>
      <c r="P45" s="31">
        <f t="shared" si="5"/>
        <v>-450325</v>
      </c>
      <c r="Q45" s="31">
        <f t="shared" si="5"/>
        <v>-33933</v>
      </c>
      <c r="R45" s="31">
        <f t="shared" si="5"/>
        <v>1199961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27772341</v>
      </c>
      <c r="X45" s="31">
        <f t="shared" si="5"/>
        <v>2846746</v>
      </c>
      <c r="Y45" s="31">
        <f t="shared" si="5"/>
        <v>24925595</v>
      </c>
      <c r="Z45" s="32">
        <f>+IF(X45&lt;&gt;0,+(Y45/X45)*100,0)</f>
        <v>875.58198026799732</v>
      </c>
      <c r="AA45" s="33">
        <f>+AA38+AA44</f>
        <v>2846746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49776089</v>
      </c>
      <c r="D46" s="42">
        <f t="shared" si="6"/>
        <v>0</v>
      </c>
      <c r="E46" s="43">
        <f t="shared" si="6"/>
        <v>62043798</v>
      </c>
      <c r="F46" s="44">
        <f t="shared" si="6"/>
        <v>62581124</v>
      </c>
      <c r="G46" s="44">
        <f t="shared" si="6"/>
        <v>86274703</v>
      </c>
      <c r="H46" s="44">
        <f t="shared" si="6"/>
        <v>-25862975</v>
      </c>
      <c r="I46" s="44">
        <f t="shared" si="6"/>
        <v>-11646532</v>
      </c>
      <c r="J46" s="44">
        <f t="shared" si="6"/>
        <v>48765196</v>
      </c>
      <c r="K46" s="44">
        <f t="shared" si="6"/>
        <v>1646545</v>
      </c>
      <c r="L46" s="44">
        <f t="shared" si="6"/>
        <v>-340036</v>
      </c>
      <c r="M46" s="44">
        <f t="shared" si="6"/>
        <v>1379899</v>
      </c>
      <c r="N46" s="44">
        <f t="shared" si="6"/>
        <v>2686408</v>
      </c>
      <c r="O46" s="44">
        <f t="shared" si="6"/>
        <v>494217</v>
      </c>
      <c r="P46" s="44">
        <f t="shared" si="6"/>
        <v>-2958977</v>
      </c>
      <c r="Q46" s="44">
        <f t="shared" si="6"/>
        <v>-2491899</v>
      </c>
      <c r="R46" s="44">
        <f t="shared" si="6"/>
        <v>-4956659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46494945</v>
      </c>
      <c r="X46" s="44">
        <f t="shared" si="6"/>
        <v>54869389</v>
      </c>
      <c r="Y46" s="44">
        <f t="shared" si="6"/>
        <v>-8374444</v>
      </c>
      <c r="Z46" s="45">
        <f>+IF(X46&lt;&gt;0,+(Y46/X46)*100,0)</f>
        <v>-15.262506385846578</v>
      </c>
      <c r="AA46" s="46">
        <f>+AA27-AA45</f>
        <v>62581124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4356938</v>
      </c>
      <c r="F48" s="20">
        <v>2356938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-5354797</v>
      </c>
      <c r="Y48" s="20">
        <v>5354797</v>
      </c>
      <c r="Z48" s="47">
        <v>-100</v>
      </c>
      <c r="AA48" s="22">
        <v>2356938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4356938</v>
      </c>
      <c r="F51" s="52">
        <f t="shared" si="7"/>
        <v>2356938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-5354797</v>
      </c>
      <c r="Y51" s="52">
        <f t="shared" si="7"/>
        <v>5354797</v>
      </c>
      <c r="Z51" s="53">
        <f>+IF(X51&lt;&gt;0,+(Y51/X51)*100,0)</f>
        <v>-100</v>
      </c>
      <c r="AA51" s="54">
        <f>SUM(AA48:AA50)</f>
        <v>2356938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150184152</v>
      </c>
      <c r="D18" s="18"/>
      <c r="E18" s="19">
        <v>106377798</v>
      </c>
      <c r="F18" s="20">
        <v>113939851</v>
      </c>
      <c r="G18" s="24">
        <v>149158310</v>
      </c>
      <c r="H18" s="24">
        <v>1353784</v>
      </c>
      <c r="I18" s="24">
        <v>-151119507</v>
      </c>
      <c r="J18" s="20">
        <v>-607413</v>
      </c>
      <c r="K18" s="24">
        <v>149872366</v>
      </c>
      <c r="L18" s="24">
        <v>-311785</v>
      </c>
      <c r="M18" s="20">
        <v>-311785</v>
      </c>
      <c r="N18" s="24">
        <v>149248796</v>
      </c>
      <c r="O18" s="24">
        <v>-311785</v>
      </c>
      <c r="P18" s="24">
        <v>508067</v>
      </c>
      <c r="Q18" s="20">
        <v>-309471</v>
      </c>
      <c r="R18" s="24">
        <v>-113189</v>
      </c>
      <c r="S18" s="24"/>
      <c r="T18" s="20"/>
      <c r="U18" s="24"/>
      <c r="V18" s="24"/>
      <c r="W18" s="24">
        <v>148528194</v>
      </c>
      <c r="X18" s="20">
        <v>85454901</v>
      </c>
      <c r="Y18" s="24">
        <v>63073293</v>
      </c>
      <c r="Z18" s="25">
        <v>73.808865567581663</v>
      </c>
      <c r="AA18" s="26">
        <v>113939851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150184152</v>
      </c>
      <c r="D26" s="29">
        <f t="shared" ref="D26:Y26" si="1">SUM(D16:D25)</f>
        <v>0</v>
      </c>
      <c r="E26" s="35">
        <f t="shared" si="1"/>
        <v>106377798</v>
      </c>
      <c r="F26" s="36">
        <f t="shared" si="1"/>
        <v>113939851</v>
      </c>
      <c r="G26" s="36">
        <f t="shared" si="1"/>
        <v>149158310</v>
      </c>
      <c r="H26" s="36">
        <f t="shared" si="1"/>
        <v>1353784</v>
      </c>
      <c r="I26" s="36">
        <f t="shared" si="1"/>
        <v>-151119507</v>
      </c>
      <c r="J26" s="36">
        <f t="shared" si="1"/>
        <v>-607413</v>
      </c>
      <c r="K26" s="36">
        <f t="shared" si="1"/>
        <v>149872366</v>
      </c>
      <c r="L26" s="36">
        <f t="shared" si="1"/>
        <v>-311785</v>
      </c>
      <c r="M26" s="36">
        <f t="shared" si="1"/>
        <v>-311785</v>
      </c>
      <c r="N26" s="36">
        <f t="shared" si="1"/>
        <v>149248796</v>
      </c>
      <c r="O26" s="36">
        <f t="shared" si="1"/>
        <v>-311785</v>
      </c>
      <c r="P26" s="36">
        <f t="shared" si="1"/>
        <v>508067</v>
      </c>
      <c r="Q26" s="36">
        <f t="shared" si="1"/>
        <v>-309471</v>
      </c>
      <c r="R26" s="36">
        <f t="shared" si="1"/>
        <v>-113189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148528194</v>
      </c>
      <c r="X26" s="36">
        <f t="shared" si="1"/>
        <v>85454901</v>
      </c>
      <c r="Y26" s="36">
        <f t="shared" si="1"/>
        <v>63073293</v>
      </c>
      <c r="Z26" s="37">
        <f>+IF(X26&lt;&gt;0,+(Y26/X26)*100,0)</f>
        <v>73.808865567581663</v>
      </c>
      <c r="AA26" s="38">
        <f>SUM(AA16:AA25)</f>
        <v>113939851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150184152</v>
      </c>
      <c r="D27" s="29">
        <f>+D14+D26</f>
        <v>0</v>
      </c>
      <c r="E27" s="30">
        <f t="shared" si="2"/>
        <v>106377798</v>
      </c>
      <c r="F27" s="31">
        <f t="shared" si="2"/>
        <v>113939851</v>
      </c>
      <c r="G27" s="31">
        <f t="shared" si="2"/>
        <v>149158310</v>
      </c>
      <c r="H27" s="31">
        <f t="shared" si="2"/>
        <v>1353784</v>
      </c>
      <c r="I27" s="31">
        <f t="shared" si="2"/>
        <v>-151119507</v>
      </c>
      <c r="J27" s="31">
        <f t="shared" si="2"/>
        <v>-607413</v>
      </c>
      <c r="K27" s="31">
        <f t="shared" si="2"/>
        <v>149872366</v>
      </c>
      <c r="L27" s="31">
        <f t="shared" si="2"/>
        <v>-311785</v>
      </c>
      <c r="M27" s="31">
        <f t="shared" si="2"/>
        <v>-311785</v>
      </c>
      <c r="N27" s="31">
        <f t="shared" si="2"/>
        <v>149248796</v>
      </c>
      <c r="O27" s="31">
        <f t="shared" si="2"/>
        <v>-311785</v>
      </c>
      <c r="P27" s="31">
        <f t="shared" si="2"/>
        <v>508067</v>
      </c>
      <c r="Q27" s="31">
        <f t="shared" si="2"/>
        <v>-309471</v>
      </c>
      <c r="R27" s="31">
        <f t="shared" si="2"/>
        <v>-113189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148528194</v>
      </c>
      <c r="X27" s="31">
        <f t="shared" si="2"/>
        <v>85454901</v>
      </c>
      <c r="Y27" s="31">
        <f t="shared" si="2"/>
        <v>63073293</v>
      </c>
      <c r="Z27" s="32">
        <f>+IF(X27&lt;&gt;0,+(Y27/X27)*100,0)</f>
        <v>73.808865567581663</v>
      </c>
      <c r="AA27" s="33">
        <f>+AA14+AA26</f>
        <v>113939851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-60720223</v>
      </c>
      <c r="D34" s="18"/>
      <c r="E34" s="19"/>
      <c r="F34" s="20"/>
      <c r="G34" s="20">
        <v>-60720222</v>
      </c>
      <c r="H34" s="20"/>
      <c r="I34" s="20">
        <v>60720222</v>
      </c>
      <c r="J34" s="20"/>
      <c r="K34" s="20">
        <v>-60720222</v>
      </c>
      <c r="L34" s="20"/>
      <c r="M34" s="20"/>
      <c r="N34" s="20">
        <v>-60720222</v>
      </c>
      <c r="O34" s="20"/>
      <c r="P34" s="20"/>
      <c r="Q34" s="20"/>
      <c r="R34" s="20"/>
      <c r="S34" s="20"/>
      <c r="T34" s="20"/>
      <c r="U34" s="20"/>
      <c r="V34" s="20"/>
      <c r="W34" s="20">
        <v>-60720222</v>
      </c>
      <c r="X34" s="20"/>
      <c r="Y34" s="20">
        <v>-60720222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-60720223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-60720222</v>
      </c>
      <c r="H38" s="31">
        <f t="shared" si="3"/>
        <v>0</v>
      </c>
      <c r="I38" s="31">
        <f t="shared" si="3"/>
        <v>60720222</v>
      </c>
      <c r="J38" s="31">
        <f t="shared" si="3"/>
        <v>0</v>
      </c>
      <c r="K38" s="31">
        <f t="shared" si="3"/>
        <v>-60720222</v>
      </c>
      <c r="L38" s="31">
        <f t="shared" si="3"/>
        <v>0</v>
      </c>
      <c r="M38" s="31">
        <f t="shared" si="3"/>
        <v>0</v>
      </c>
      <c r="N38" s="31">
        <f t="shared" si="3"/>
        <v>-60720222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-60720222</v>
      </c>
      <c r="X38" s="31">
        <f t="shared" si="3"/>
        <v>0</v>
      </c>
      <c r="Y38" s="31">
        <f t="shared" si="3"/>
        <v>-60720222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-60720223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-60720222</v>
      </c>
      <c r="H45" s="31">
        <f t="shared" si="5"/>
        <v>0</v>
      </c>
      <c r="I45" s="31">
        <f t="shared" si="5"/>
        <v>60720222</v>
      </c>
      <c r="J45" s="31">
        <f t="shared" si="5"/>
        <v>0</v>
      </c>
      <c r="K45" s="31">
        <f t="shared" si="5"/>
        <v>-60720222</v>
      </c>
      <c r="L45" s="31">
        <f t="shared" si="5"/>
        <v>0</v>
      </c>
      <c r="M45" s="31">
        <f t="shared" si="5"/>
        <v>0</v>
      </c>
      <c r="N45" s="31">
        <f t="shared" si="5"/>
        <v>-60720222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-60720222</v>
      </c>
      <c r="X45" s="31">
        <f t="shared" si="5"/>
        <v>0</v>
      </c>
      <c r="Y45" s="31">
        <f t="shared" si="5"/>
        <v>-60720222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210904375</v>
      </c>
      <c r="D46" s="42">
        <f t="shared" si="6"/>
        <v>0</v>
      </c>
      <c r="E46" s="43">
        <f t="shared" si="6"/>
        <v>106377798</v>
      </c>
      <c r="F46" s="44">
        <f t="shared" si="6"/>
        <v>113939851</v>
      </c>
      <c r="G46" s="44">
        <f t="shared" si="6"/>
        <v>209878532</v>
      </c>
      <c r="H46" s="44">
        <f t="shared" si="6"/>
        <v>1353784</v>
      </c>
      <c r="I46" s="44">
        <f t="shared" si="6"/>
        <v>-211839729</v>
      </c>
      <c r="J46" s="44">
        <f t="shared" si="6"/>
        <v>-607413</v>
      </c>
      <c r="K46" s="44">
        <f t="shared" si="6"/>
        <v>210592588</v>
      </c>
      <c r="L46" s="44">
        <f t="shared" si="6"/>
        <v>-311785</v>
      </c>
      <c r="M46" s="44">
        <f t="shared" si="6"/>
        <v>-311785</v>
      </c>
      <c r="N46" s="44">
        <f t="shared" si="6"/>
        <v>209969018</v>
      </c>
      <c r="O46" s="44">
        <f t="shared" si="6"/>
        <v>-311785</v>
      </c>
      <c r="P46" s="44">
        <f t="shared" si="6"/>
        <v>508067</v>
      </c>
      <c r="Q46" s="44">
        <f t="shared" si="6"/>
        <v>-309471</v>
      </c>
      <c r="R46" s="44">
        <f t="shared" si="6"/>
        <v>-113189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209248416</v>
      </c>
      <c r="X46" s="44">
        <f t="shared" si="6"/>
        <v>85454901</v>
      </c>
      <c r="Y46" s="44">
        <f t="shared" si="6"/>
        <v>123793515</v>
      </c>
      <c r="Z46" s="45">
        <f>+IF(X46&lt;&gt;0,+(Y46/X46)*100,0)</f>
        <v>144.86414886841891</v>
      </c>
      <c r="AA46" s="46">
        <f>+AA27-AA45</f>
        <v>113939851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12688779</v>
      </c>
      <c r="D48" s="18"/>
      <c r="E48" s="19"/>
      <c r="F48" s="20"/>
      <c r="G48" s="20">
        <v>12248885</v>
      </c>
      <c r="H48" s="20">
        <v>-481208</v>
      </c>
      <c r="I48" s="20">
        <v>-14673164</v>
      </c>
      <c r="J48" s="20">
        <v>-2905487</v>
      </c>
      <c r="K48" s="20">
        <v>13001018</v>
      </c>
      <c r="L48" s="20">
        <v>-732697</v>
      </c>
      <c r="M48" s="20">
        <v>-1964556</v>
      </c>
      <c r="N48" s="20">
        <v>10303765</v>
      </c>
      <c r="O48" s="20">
        <v>-1219369</v>
      </c>
      <c r="P48" s="20">
        <v>346217</v>
      </c>
      <c r="Q48" s="20"/>
      <c r="R48" s="20">
        <v>-873152</v>
      </c>
      <c r="S48" s="20"/>
      <c r="T48" s="20"/>
      <c r="U48" s="20"/>
      <c r="V48" s="20"/>
      <c r="W48" s="20">
        <v>6525126</v>
      </c>
      <c r="X48" s="20"/>
      <c r="Y48" s="20">
        <v>6525126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12688779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12248885</v>
      </c>
      <c r="H51" s="52">
        <f t="shared" si="7"/>
        <v>-481208</v>
      </c>
      <c r="I51" s="52">
        <f t="shared" si="7"/>
        <v>-14673164</v>
      </c>
      <c r="J51" s="52">
        <f t="shared" si="7"/>
        <v>-2905487</v>
      </c>
      <c r="K51" s="52">
        <f t="shared" si="7"/>
        <v>13001018</v>
      </c>
      <c r="L51" s="52">
        <f t="shared" si="7"/>
        <v>-732697</v>
      </c>
      <c r="M51" s="52">
        <f t="shared" si="7"/>
        <v>-1964556</v>
      </c>
      <c r="N51" s="52">
        <f t="shared" si="7"/>
        <v>10303765</v>
      </c>
      <c r="O51" s="52">
        <f t="shared" si="7"/>
        <v>-1219369</v>
      </c>
      <c r="P51" s="52">
        <f t="shared" si="7"/>
        <v>346217</v>
      </c>
      <c r="Q51" s="52">
        <f t="shared" si="7"/>
        <v>0</v>
      </c>
      <c r="R51" s="52">
        <f t="shared" si="7"/>
        <v>-873152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6525126</v>
      </c>
      <c r="X51" s="52">
        <f t="shared" si="7"/>
        <v>0</v>
      </c>
      <c r="Y51" s="52">
        <f t="shared" si="7"/>
        <v>6525126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-11780028</v>
      </c>
      <c r="F6" s="20">
        <v>-11780028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-8835021</v>
      </c>
      <c r="Y6" s="20">
        <v>8835021</v>
      </c>
      <c r="Z6" s="21">
        <v>-100</v>
      </c>
      <c r="AA6" s="22">
        <v>-11780028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-11780028</v>
      </c>
      <c r="F14" s="31">
        <f t="shared" si="0"/>
        <v>-11780028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-8835021</v>
      </c>
      <c r="Y14" s="31">
        <f t="shared" si="0"/>
        <v>8835021</v>
      </c>
      <c r="Z14" s="32">
        <f>+IF(X14&lt;&gt;0,+(Y14/X14)*100,0)</f>
        <v>-100</v>
      </c>
      <c r="AA14" s="33">
        <f>SUM(AA6:AA13)</f>
        <v>-11780028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-11780028</v>
      </c>
      <c r="F27" s="31">
        <f t="shared" si="2"/>
        <v>-11780028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-8835021</v>
      </c>
      <c r="Y27" s="31">
        <f t="shared" si="2"/>
        <v>8835021</v>
      </c>
      <c r="Z27" s="32">
        <f>+IF(X27&lt;&gt;0,+(Y27/X27)*100,0)</f>
        <v>-100</v>
      </c>
      <c r="AA27" s="33">
        <f>+AA14+AA26</f>
        <v>-11780028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59964</v>
      </c>
      <c r="F33" s="20">
        <v>5105976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3829482</v>
      </c>
      <c r="Y33" s="20">
        <v>-3829482</v>
      </c>
      <c r="Z33" s="21">
        <v>-100</v>
      </c>
      <c r="AA33" s="22">
        <v>5105976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59964</v>
      </c>
      <c r="F38" s="31">
        <f t="shared" si="3"/>
        <v>5105976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3829482</v>
      </c>
      <c r="Y38" s="31">
        <f t="shared" si="3"/>
        <v>-3829482</v>
      </c>
      <c r="Z38" s="32">
        <f>+IF(X38&lt;&gt;0,+(Y38/X38)*100,0)</f>
        <v>-100</v>
      </c>
      <c r="AA38" s="33">
        <f>SUM(AA30:AA37)</f>
        <v>5105976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59964</v>
      </c>
      <c r="F45" s="31">
        <f t="shared" si="5"/>
        <v>5105976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3829482</v>
      </c>
      <c r="Y45" s="31">
        <f t="shared" si="5"/>
        <v>-3829482</v>
      </c>
      <c r="Z45" s="32">
        <f>+IF(X45&lt;&gt;0,+(Y45/X45)*100,0)</f>
        <v>-100</v>
      </c>
      <c r="AA45" s="33">
        <f>+AA38+AA44</f>
        <v>5105976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-11839992</v>
      </c>
      <c r="F46" s="44">
        <f t="shared" si="6"/>
        <v>-16886004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-12664503</v>
      </c>
      <c r="Y46" s="44">
        <f t="shared" si="6"/>
        <v>12664503</v>
      </c>
      <c r="Z46" s="45">
        <f>+IF(X46&lt;&gt;0,+(Y46/X46)*100,0)</f>
        <v>-100</v>
      </c>
      <c r="AA46" s="46">
        <f>+AA27-AA45</f>
        <v>-16886004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39447207</v>
      </c>
      <c r="D8" s="18"/>
      <c r="E8" s="19">
        <v>-878732</v>
      </c>
      <c r="F8" s="20">
        <v>53076120</v>
      </c>
      <c r="G8" s="20">
        <v>59782234</v>
      </c>
      <c r="H8" s="20">
        <v>-19215496</v>
      </c>
      <c r="I8" s="20">
        <v>1695509</v>
      </c>
      <c r="J8" s="20">
        <v>42262247</v>
      </c>
      <c r="K8" s="20">
        <v>3366813</v>
      </c>
      <c r="L8" s="20">
        <v>10262726</v>
      </c>
      <c r="M8" s="20">
        <v>7070239</v>
      </c>
      <c r="N8" s="20">
        <v>20699778</v>
      </c>
      <c r="O8" s="20">
        <v>4161689</v>
      </c>
      <c r="P8" s="20">
        <v>4689260</v>
      </c>
      <c r="Q8" s="20">
        <v>6163233</v>
      </c>
      <c r="R8" s="20">
        <v>15014182</v>
      </c>
      <c r="S8" s="20"/>
      <c r="T8" s="20"/>
      <c r="U8" s="20"/>
      <c r="V8" s="20"/>
      <c r="W8" s="20">
        <v>77976207</v>
      </c>
      <c r="X8" s="20">
        <v>39807090</v>
      </c>
      <c r="Y8" s="20">
        <v>38169117</v>
      </c>
      <c r="Z8" s="21">
        <v>95.88522295902564</v>
      </c>
      <c r="AA8" s="22">
        <v>53076120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39447207</v>
      </c>
      <c r="D14" s="29">
        <f>SUM(D6:D13)</f>
        <v>0</v>
      </c>
      <c r="E14" s="30">
        <f t="shared" si="0"/>
        <v>-878732</v>
      </c>
      <c r="F14" s="31">
        <f t="shared" si="0"/>
        <v>53076120</v>
      </c>
      <c r="G14" s="31">
        <f t="shared" si="0"/>
        <v>59782234</v>
      </c>
      <c r="H14" s="31">
        <f t="shared" si="0"/>
        <v>-19215496</v>
      </c>
      <c r="I14" s="31">
        <f t="shared" si="0"/>
        <v>1695509</v>
      </c>
      <c r="J14" s="31">
        <f t="shared" si="0"/>
        <v>42262247</v>
      </c>
      <c r="K14" s="31">
        <f t="shared" si="0"/>
        <v>3366813</v>
      </c>
      <c r="L14" s="31">
        <f t="shared" si="0"/>
        <v>10262726</v>
      </c>
      <c r="M14" s="31">
        <f t="shared" si="0"/>
        <v>7070239</v>
      </c>
      <c r="N14" s="31">
        <f t="shared" si="0"/>
        <v>20699778</v>
      </c>
      <c r="O14" s="31">
        <f t="shared" si="0"/>
        <v>4161689</v>
      </c>
      <c r="P14" s="31">
        <f t="shared" si="0"/>
        <v>4689260</v>
      </c>
      <c r="Q14" s="31">
        <f t="shared" si="0"/>
        <v>6163233</v>
      </c>
      <c r="R14" s="31">
        <f t="shared" si="0"/>
        <v>15014182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77976207</v>
      </c>
      <c r="X14" s="31">
        <f t="shared" si="0"/>
        <v>39807090</v>
      </c>
      <c r="Y14" s="31">
        <f t="shared" si="0"/>
        <v>38169117</v>
      </c>
      <c r="Z14" s="32">
        <f>+IF(X14&lt;&gt;0,+(Y14/X14)*100,0)</f>
        <v>95.88522295902564</v>
      </c>
      <c r="AA14" s="33">
        <f>SUM(AA6:AA13)</f>
        <v>53076120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355918303</v>
      </c>
      <c r="D18" s="18"/>
      <c r="E18" s="19">
        <v>-35656583</v>
      </c>
      <c r="F18" s="20">
        <v>375509224</v>
      </c>
      <c r="G18" s="24">
        <v>391259467</v>
      </c>
      <c r="H18" s="24">
        <v>-436232723</v>
      </c>
      <c r="I18" s="24">
        <v>547826</v>
      </c>
      <c r="J18" s="20">
        <v>-44425430</v>
      </c>
      <c r="K18" s="24">
        <v>208330</v>
      </c>
      <c r="L18" s="24">
        <v>400891559</v>
      </c>
      <c r="M18" s="20"/>
      <c r="N18" s="24">
        <v>401099889</v>
      </c>
      <c r="O18" s="24">
        <v>-208330</v>
      </c>
      <c r="P18" s="24">
        <v>-2789765</v>
      </c>
      <c r="Q18" s="20">
        <v>6480711</v>
      </c>
      <c r="R18" s="24">
        <v>3482616</v>
      </c>
      <c r="S18" s="24"/>
      <c r="T18" s="20"/>
      <c r="U18" s="24"/>
      <c r="V18" s="24"/>
      <c r="W18" s="24">
        <v>360157075</v>
      </c>
      <c r="X18" s="20">
        <v>272609211</v>
      </c>
      <c r="Y18" s="24">
        <v>87547864</v>
      </c>
      <c r="Z18" s="25">
        <v>32.114785732606812</v>
      </c>
      <c r="AA18" s="26">
        <v>375509224</v>
      </c>
    </row>
    <row r="19" spans="1:27" x14ac:dyDescent="0.25">
      <c r="A19" s="23" t="s">
        <v>48</v>
      </c>
      <c r="B19" s="17" t="s">
        <v>33</v>
      </c>
      <c r="C19" s="18"/>
      <c r="D19" s="18"/>
      <c r="E19" s="19">
        <v>5329794</v>
      </c>
      <c r="F19" s="20"/>
      <c r="G19" s="20">
        <v>5329795</v>
      </c>
      <c r="H19" s="20">
        <v>-10659590</v>
      </c>
      <c r="I19" s="20"/>
      <c r="J19" s="20">
        <v>-5329795</v>
      </c>
      <c r="K19" s="20"/>
      <c r="L19" s="20">
        <v>5329795</v>
      </c>
      <c r="M19" s="20"/>
      <c r="N19" s="20">
        <v>5329795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355918303</v>
      </c>
      <c r="D26" s="29">
        <f t="shared" ref="D26:Y26" si="1">SUM(D16:D25)</f>
        <v>0</v>
      </c>
      <c r="E26" s="35">
        <f t="shared" si="1"/>
        <v>-30326789</v>
      </c>
      <c r="F26" s="36">
        <f t="shared" si="1"/>
        <v>375509224</v>
      </c>
      <c r="G26" s="36">
        <f t="shared" si="1"/>
        <v>396589262</v>
      </c>
      <c r="H26" s="36">
        <f t="shared" si="1"/>
        <v>-446892313</v>
      </c>
      <c r="I26" s="36">
        <f t="shared" si="1"/>
        <v>547826</v>
      </c>
      <c r="J26" s="36">
        <f t="shared" si="1"/>
        <v>-49755225</v>
      </c>
      <c r="K26" s="36">
        <f t="shared" si="1"/>
        <v>208330</v>
      </c>
      <c r="L26" s="36">
        <f t="shared" si="1"/>
        <v>406221354</v>
      </c>
      <c r="M26" s="36">
        <f t="shared" si="1"/>
        <v>0</v>
      </c>
      <c r="N26" s="36">
        <f t="shared" si="1"/>
        <v>406429684</v>
      </c>
      <c r="O26" s="36">
        <f t="shared" si="1"/>
        <v>-208330</v>
      </c>
      <c r="P26" s="36">
        <f t="shared" si="1"/>
        <v>-2789765</v>
      </c>
      <c r="Q26" s="36">
        <f t="shared" si="1"/>
        <v>6480711</v>
      </c>
      <c r="R26" s="36">
        <f t="shared" si="1"/>
        <v>3482616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360157075</v>
      </c>
      <c r="X26" s="36">
        <f t="shared" si="1"/>
        <v>272609211</v>
      </c>
      <c r="Y26" s="36">
        <f t="shared" si="1"/>
        <v>87547864</v>
      </c>
      <c r="Z26" s="37">
        <f>+IF(X26&lt;&gt;0,+(Y26/X26)*100,0)</f>
        <v>32.114785732606812</v>
      </c>
      <c r="AA26" s="38">
        <f>SUM(AA16:AA25)</f>
        <v>375509224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395365510</v>
      </c>
      <c r="D27" s="29">
        <f>+D14+D26</f>
        <v>0</v>
      </c>
      <c r="E27" s="30">
        <f t="shared" si="2"/>
        <v>-31205521</v>
      </c>
      <c r="F27" s="31">
        <f t="shared" si="2"/>
        <v>428585344</v>
      </c>
      <c r="G27" s="31">
        <f t="shared" si="2"/>
        <v>456371496</v>
      </c>
      <c r="H27" s="31">
        <f t="shared" si="2"/>
        <v>-466107809</v>
      </c>
      <c r="I27" s="31">
        <f t="shared" si="2"/>
        <v>2243335</v>
      </c>
      <c r="J27" s="31">
        <f t="shared" si="2"/>
        <v>-7492978</v>
      </c>
      <c r="K27" s="31">
        <f t="shared" si="2"/>
        <v>3575143</v>
      </c>
      <c r="L27" s="31">
        <f t="shared" si="2"/>
        <v>416484080</v>
      </c>
      <c r="M27" s="31">
        <f t="shared" si="2"/>
        <v>7070239</v>
      </c>
      <c r="N27" s="31">
        <f t="shared" si="2"/>
        <v>427129462</v>
      </c>
      <c r="O27" s="31">
        <f t="shared" si="2"/>
        <v>3953359</v>
      </c>
      <c r="P27" s="31">
        <f t="shared" si="2"/>
        <v>1899495</v>
      </c>
      <c r="Q27" s="31">
        <f t="shared" si="2"/>
        <v>12643944</v>
      </c>
      <c r="R27" s="31">
        <f t="shared" si="2"/>
        <v>18496798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438133282</v>
      </c>
      <c r="X27" s="31">
        <f t="shared" si="2"/>
        <v>312416301</v>
      </c>
      <c r="Y27" s="31">
        <f t="shared" si="2"/>
        <v>125716981</v>
      </c>
      <c r="Z27" s="32">
        <f>+IF(X27&lt;&gt;0,+(Y27/X27)*100,0)</f>
        <v>40.240211729540967</v>
      </c>
      <c r="AA27" s="33">
        <f>+AA14+AA26</f>
        <v>428585344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1501893</v>
      </c>
      <c r="D32" s="18"/>
      <c r="E32" s="19">
        <v>63000</v>
      </c>
      <c r="F32" s="20">
        <v>1564893</v>
      </c>
      <c r="G32" s="20">
        <v>1513893</v>
      </c>
      <c r="H32" s="20">
        <v>-1442485</v>
      </c>
      <c r="I32" s="20">
        <v>2500</v>
      </c>
      <c r="J32" s="20">
        <v>73908</v>
      </c>
      <c r="K32" s="20">
        <v>5500</v>
      </c>
      <c r="L32" s="20">
        <v>1450285</v>
      </c>
      <c r="M32" s="20">
        <v>1200</v>
      </c>
      <c r="N32" s="20">
        <v>1456985</v>
      </c>
      <c r="O32" s="20">
        <v>9600</v>
      </c>
      <c r="P32" s="20">
        <v>6540</v>
      </c>
      <c r="Q32" s="20">
        <v>8700</v>
      </c>
      <c r="R32" s="20">
        <v>24840</v>
      </c>
      <c r="S32" s="20"/>
      <c r="T32" s="20"/>
      <c r="U32" s="20"/>
      <c r="V32" s="20"/>
      <c r="W32" s="20">
        <v>1555733</v>
      </c>
      <c r="X32" s="20">
        <v>1173663</v>
      </c>
      <c r="Y32" s="20">
        <v>382070</v>
      </c>
      <c r="Z32" s="21">
        <v>32.55363762851858</v>
      </c>
      <c r="AA32" s="22">
        <v>1564893</v>
      </c>
    </row>
    <row r="33" spans="1:27" x14ac:dyDescent="0.25">
      <c r="A33" s="23" t="s">
        <v>61</v>
      </c>
      <c r="B33" s="17" t="s">
        <v>33</v>
      </c>
      <c r="C33" s="18">
        <v>3458896</v>
      </c>
      <c r="D33" s="18"/>
      <c r="E33" s="19">
        <v>755009</v>
      </c>
      <c r="F33" s="20">
        <v>755009</v>
      </c>
      <c r="G33" s="20">
        <v>4030775</v>
      </c>
      <c r="H33" s="20">
        <v>2870571</v>
      </c>
      <c r="I33" s="20">
        <v>219131</v>
      </c>
      <c r="J33" s="20">
        <v>7120477</v>
      </c>
      <c r="K33" s="20">
        <v>440266</v>
      </c>
      <c r="L33" s="20">
        <v>-1962551</v>
      </c>
      <c r="M33" s="20">
        <v>922053</v>
      </c>
      <c r="N33" s="20">
        <v>-600232</v>
      </c>
      <c r="O33" s="20">
        <v>542976</v>
      </c>
      <c r="P33" s="20">
        <v>611223</v>
      </c>
      <c r="Q33" s="20">
        <v>804129</v>
      </c>
      <c r="R33" s="20">
        <v>1958328</v>
      </c>
      <c r="S33" s="20"/>
      <c r="T33" s="20"/>
      <c r="U33" s="20"/>
      <c r="V33" s="20"/>
      <c r="W33" s="20">
        <v>8478573</v>
      </c>
      <c r="X33" s="20">
        <v>566253</v>
      </c>
      <c r="Y33" s="20">
        <v>7912320</v>
      </c>
      <c r="Z33" s="21">
        <v>1397.3118023215773</v>
      </c>
      <c r="AA33" s="22">
        <v>755009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3090</v>
      </c>
      <c r="I34" s="20"/>
      <c r="J34" s="20">
        <v>3090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3090</v>
      </c>
      <c r="X34" s="20"/>
      <c r="Y34" s="20">
        <v>3090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4960789</v>
      </c>
      <c r="D38" s="29">
        <f t="shared" ref="D38:Y38" si="3">SUM(D30:D37)</f>
        <v>0</v>
      </c>
      <c r="E38" s="30">
        <f t="shared" si="3"/>
        <v>818009</v>
      </c>
      <c r="F38" s="31">
        <f t="shared" si="3"/>
        <v>2319902</v>
      </c>
      <c r="G38" s="31">
        <f t="shared" si="3"/>
        <v>5544668</v>
      </c>
      <c r="H38" s="31">
        <f t="shared" si="3"/>
        <v>1431176</v>
      </c>
      <c r="I38" s="31">
        <f t="shared" si="3"/>
        <v>221631</v>
      </c>
      <c r="J38" s="31">
        <f t="shared" si="3"/>
        <v>7197475</v>
      </c>
      <c r="K38" s="31">
        <f t="shared" si="3"/>
        <v>445766</v>
      </c>
      <c r="L38" s="31">
        <f t="shared" si="3"/>
        <v>-512266</v>
      </c>
      <c r="M38" s="31">
        <f t="shared" si="3"/>
        <v>923253</v>
      </c>
      <c r="N38" s="31">
        <f t="shared" si="3"/>
        <v>856753</v>
      </c>
      <c r="O38" s="31">
        <f t="shared" si="3"/>
        <v>552576</v>
      </c>
      <c r="P38" s="31">
        <f t="shared" si="3"/>
        <v>617763</v>
      </c>
      <c r="Q38" s="31">
        <f t="shared" si="3"/>
        <v>812829</v>
      </c>
      <c r="R38" s="31">
        <f t="shared" si="3"/>
        <v>1983168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10037396</v>
      </c>
      <c r="X38" s="31">
        <f t="shared" si="3"/>
        <v>1739916</v>
      </c>
      <c r="Y38" s="31">
        <f t="shared" si="3"/>
        <v>8297480</v>
      </c>
      <c r="Z38" s="32">
        <f>+IF(X38&lt;&gt;0,+(Y38/X38)*100,0)</f>
        <v>476.88968892751149</v>
      </c>
      <c r="AA38" s="33">
        <f>SUM(AA30:AA37)</f>
        <v>2319902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>
        <v>114187546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85640652</v>
      </c>
      <c r="Y42" s="20">
        <v>-85640652</v>
      </c>
      <c r="Z42" s="21">
        <v>-100</v>
      </c>
      <c r="AA42" s="22">
        <v>114187546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114187546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85640652</v>
      </c>
      <c r="Y44" s="36">
        <f t="shared" si="4"/>
        <v>-85640652</v>
      </c>
      <c r="Z44" s="37">
        <f>+IF(X44&lt;&gt;0,+(Y44/X44)*100,0)</f>
        <v>-100</v>
      </c>
      <c r="AA44" s="38">
        <f>SUM(AA40:AA43)</f>
        <v>114187546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4960789</v>
      </c>
      <c r="D45" s="29">
        <f>+D38+D44</f>
        <v>0</v>
      </c>
      <c r="E45" s="30">
        <f t="shared" si="5"/>
        <v>818009</v>
      </c>
      <c r="F45" s="31">
        <f t="shared" si="5"/>
        <v>116507448</v>
      </c>
      <c r="G45" s="31">
        <f t="shared" si="5"/>
        <v>5544668</v>
      </c>
      <c r="H45" s="31">
        <f t="shared" si="5"/>
        <v>1431176</v>
      </c>
      <c r="I45" s="31">
        <f t="shared" si="5"/>
        <v>221631</v>
      </c>
      <c r="J45" s="31">
        <f t="shared" si="5"/>
        <v>7197475</v>
      </c>
      <c r="K45" s="31">
        <f t="shared" si="5"/>
        <v>445766</v>
      </c>
      <c r="L45" s="31">
        <f t="shared" si="5"/>
        <v>-512266</v>
      </c>
      <c r="M45" s="31">
        <f t="shared" si="5"/>
        <v>923253</v>
      </c>
      <c r="N45" s="31">
        <f t="shared" si="5"/>
        <v>856753</v>
      </c>
      <c r="O45" s="31">
        <f t="shared" si="5"/>
        <v>552576</v>
      </c>
      <c r="P45" s="31">
        <f t="shared" si="5"/>
        <v>617763</v>
      </c>
      <c r="Q45" s="31">
        <f t="shared" si="5"/>
        <v>812829</v>
      </c>
      <c r="R45" s="31">
        <f t="shared" si="5"/>
        <v>1983168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10037396</v>
      </c>
      <c r="X45" s="31">
        <f t="shared" si="5"/>
        <v>87380568</v>
      </c>
      <c r="Y45" s="31">
        <f t="shared" si="5"/>
        <v>-77343172</v>
      </c>
      <c r="Z45" s="32">
        <f>+IF(X45&lt;&gt;0,+(Y45/X45)*100,0)</f>
        <v>-88.513011268134576</v>
      </c>
      <c r="AA45" s="33">
        <f>+AA38+AA44</f>
        <v>116507448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390404721</v>
      </c>
      <c r="D46" s="42">
        <f t="shared" si="6"/>
        <v>0</v>
      </c>
      <c r="E46" s="43">
        <f t="shared" si="6"/>
        <v>-32023530</v>
      </c>
      <c r="F46" s="44">
        <f t="shared" si="6"/>
        <v>312077896</v>
      </c>
      <c r="G46" s="44">
        <f t="shared" si="6"/>
        <v>450826828</v>
      </c>
      <c r="H46" s="44">
        <f t="shared" si="6"/>
        <v>-467538985</v>
      </c>
      <c r="I46" s="44">
        <f t="shared" si="6"/>
        <v>2021704</v>
      </c>
      <c r="J46" s="44">
        <f t="shared" si="6"/>
        <v>-14690453</v>
      </c>
      <c r="K46" s="44">
        <f t="shared" si="6"/>
        <v>3129377</v>
      </c>
      <c r="L46" s="44">
        <f t="shared" si="6"/>
        <v>416996346</v>
      </c>
      <c r="M46" s="44">
        <f t="shared" si="6"/>
        <v>6146986</v>
      </c>
      <c r="N46" s="44">
        <f t="shared" si="6"/>
        <v>426272709</v>
      </c>
      <c r="O46" s="44">
        <f t="shared" si="6"/>
        <v>3400783</v>
      </c>
      <c r="P46" s="44">
        <f t="shared" si="6"/>
        <v>1281732</v>
      </c>
      <c r="Q46" s="44">
        <f t="shared" si="6"/>
        <v>11831115</v>
      </c>
      <c r="R46" s="44">
        <f t="shared" si="6"/>
        <v>16513630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428095886</v>
      </c>
      <c r="X46" s="44">
        <f t="shared" si="6"/>
        <v>225035733</v>
      </c>
      <c r="Y46" s="44">
        <f t="shared" si="6"/>
        <v>203060153</v>
      </c>
      <c r="Z46" s="45">
        <f>+IF(X46&lt;&gt;0,+(Y46/X46)*100,0)</f>
        <v>90.234626427083924</v>
      </c>
      <c r="AA46" s="46">
        <f>+AA27-AA45</f>
        <v>312077896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271449328</v>
      </c>
      <c r="D48" s="18"/>
      <c r="E48" s="19"/>
      <c r="F48" s="20">
        <v>235926853</v>
      </c>
      <c r="G48" s="20">
        <v>278690511</v>
      </c>
      <c r="H48" s="20">
        <v>-256192973</v>
      </c>
      <c r="I48" s="20">
        <v>-3339937</v>
      </c>
      <c r="J48" s="20">
        <v>19157601</v>
      </c>
      <c r="K48" s="20">
        <v>-4539838</v>
      </c>
      <c r="L48" s="20">
        <v>225490969</v>
      </c>
      <c r="M48" s="20">
        <v>2876958</v>
      </c>
      <c r="N48" s="20">
        <v>223828089</v>
      </c>
      <c r="O48" s="20">
        <v>8277027</v>
      </c>
      <c r="P48" s="20">
        <v>2198634</v>
      </c>
      <c r="Q48" s="20">
        <v>16034287</v>
      </c>
      <c r="R48" s="20">
        <v>26509948</v>
      </c>
      <c r="S48" s="20"/>
      <c r="T48" s="20"/>
      <c r="U48" s="20"/>
      <c r="V48" s="20"/>
      <c r="W48" s="20">
        <v>269495638</v>
      </c>
      <c r="X48" s="20">
        <v>176945139</v>
      </c>
      <c r="Y48" s="20">
        <v>92550499</v>
      </c>
      <c r="Z48" s="47">
        <v>52.304629289646662</v>
      </c>
      <c r="AA48" s="22">
        <v>235926853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271449328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235926853</v>
      </c>
      <c r="G51" s="52">
        <f t="shared" si="7"/>
        <v>278690511</v>
      </c>
      <c r="H51" s="52">
        <f t="shared" si="7"/>
        <v>-256192973</v>
      </c>
      <c r="I51" s="52">
        <f t="shared" si="7"/>
        <v>-3339937</v>
      </c>
      <c r="J51" s="52">
        <f t="shared" si="7"/>
        <v>19157601</v>
      </c>
      <c r="K51" s="52">
        <f t="shared" si="7"/>
        <v>-4539838</v>
      </c>
      <c r="L51" s="52">
        <f t="shared" si="7"/>
        <v>225490969</v>
      </c>
      <c r="M51" s="52">
        <f t="shared" si="7"/>
        <v>2876958</v>
      </c>
      <c r="N51" s="52">
        <f t="shared" si="7"/>
        <v>223828089</v>
      </c>
      <c r="O51" s="52">
        <f t="shared" si="7"/>
        <v>8277027</v>
      </c>
      <c r="P51" s="52">
        <f t="shared" si="7"/>
        <v>2198634</v>
      </c>
      <c r="Q51" s="52">
        <f t="shared" si="7"/>
        <v>16034287</v>
      </c>
      <c r="R51" s="52">
        <f t="shared" si="7"/>
        <v>26509948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269495638</v>
      </c>
      <c r="X51" s="52">
        <f t="shared" si="7"/>
        <v>176945139</v>
      </c>
      <c r="Y51" s="52">
        <f t="shared" si="7"/>
        <v>92550499</v>
      </c>
      <c r="Z51" s="53">
        <f>+IF(X51&lt;&gt;0,+(Y51/X51)*100,0)</f>
        <v>52.304629289646662</v>
      </c>
      <c r="AA51" s="54">
        <f>SUM(AA48:AA50)</f>
        <v>235926853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-317973041</v>
      </c>
      <c r="D6" s="18"/>
      <c r="E6" s="19">
        <v>-52211648</v>
      </c>
      <c r="F6" s="20">
        <v>-383272458</v>
      </c>
      <c r="G6" s="20">
        <v>-322021519</v>
      </c>
      <c r="H6" s="20">
        <v>-6294858</v>
      </c>
      <c r="I6" s="20">
        <v>-4068038</v>
      </c>
      <c r="J6" s="20">
        <v>-332384415</v>
      </c>
      <c r="K6" s="20">
        <v>-5738645</v>
      </c>
      <c r="L6" s="20">
        <v>-3818078</v>
      </c>
      <c r="M6" s="20">
        <v>-5950923</v>
      </c>
      <c r="N6" s="20">
        <v>-15507646</v>
      </c>
      <c r="O6" s="20">
        <v>-7732016</v>
      </c>
      <c r="P6" s="20">
        <v>-3853541</v>
      </c>
      <c r="Q6" s="20">
        <v>-7396344</v>
      </c>
      <c r="R6" s="20">
        <v>-18981901</v>
      </c>
      <c r="S6" s="20"/>
      <c r="T6" s="20"/>
      <c r="U6" s="20"/>
      <c r="V6" s="20"/>
      <c r="W6" s="20">
        <v>-366873962</v>
      </c>
      <c r="X6" s="20">
        <v>-362366898</v>
      </c>
      <c r="Y6" s="20">
        <v>-4507064</v>
      </c>
      <c r="Z6" s="21">
        <v>1.2437846902892327</v>
      </c>
      <c r="AA6" s="22">
        <v>-383272458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9710758</v>
      </c>
      <c r="D8" s="18"/>
      <c r="E8" s="19">
        <v>-17978</v>
      </c>
      <c r="F8" s="20">
        <v>9692779</v>
      </c>
      <c r="G8" s="20">
        <v>9649399</v>
      </c>
      <c r="H8" s="20">
        <v>-21343</v>
      </c>
      <c r="I8" s="20"/>
      <c r="J8" s="20">
        <v>9628056</v>
      </c>
      <c r="K8" s="20"/>
      <c r="L8" s="20">
        <v>22717</v>
      </c>
      <c r="M8" s="20">
        <v>-21355</v>
      </c>
      <c r="N8" s="20">
        <v>1362</v>
      </c>
      <c r="O8" s="20"/>
      <c r="P8" s="20">
        <v>-1362</v>
      </c>
      <c r="Q8" s="20"/>
      <c r="R8" s="20">
        <v>-1362</v>
      </c>
      <c r="S8" s="20"/>
      <c r="T8" s="20"/>
      <c r="U8" s="20"/>
      <c r="V8" s="20"/>
      <c r="W8" s="20">
        <v>9628056</v>
      </c>
      <c r="X8" s="20">
        <v>9697275</v>
      </c>
      <c r="Y8" s="20">
        <v>-69219</v>
      </c>
      <c r="Z8" s="21">
        <v>-0.71379846400148494</v>
      </c>
      <c r="AA8" s="22">
        <v>9692779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-21321306</v>
      </c>
      <c r="D11" s="18"/>
      <c r="E11" s="19">
        <v>-3936052</v>
      </c>
      <c r="F11" s="20">
        <v>72365450</v>
      </c>
      <c r="G11" s="20">
        <v>-20206799</v>
      </c>
      <c r="H11" s="20">
        <v>1929774</v>
      </c>
      <c r="I11" s="20">
        <v>1052170</v>
      </c>
      <c r="J11" s="20">
        <v>-17224855</v>
      </c>
      <c r="K11" s="20">
        <v>1867112</v>
      </c>
      <c r="L11" s="20">
        <v>1310536</v>
      </c>
      <c r="M11" s="20">
        <v>1683887</v>
      </c>
      <c r="N11" s="20">
        <v>4861535</v>
      </c>
      <c r="O11" s="20">
        <v>612517</v>
      </c>
      <c r="P11" s="20">
        <v>2067006</v>
      </c>
      <c r="Q11" s="20">
        <v>830754</v>
      </c>
      <c r="R11" s="20">
        <v>3510277</v>
      </c>
      <c r="S11" s="20"/>
      <c r="T11" s="20"/>
      <c r="U11" s="20"/>
      <c r="V11" s="20"/>
      <c r="W11" s="20">
        <v>-8853043</v>
      </c>
      <c r="X11" s="20">
        <v>73248207</v>
      </c>
      <c r="Y11" s="20">
        <v>-82101250</v>
      </c>
      <c r="Z11" s="21">
        <v>-112.08636137673649</v>
      </c>
      <c r="AA11" s="22">
        <v>72365450</v>
      </c>
    </row>
    <row r="12" spans="1:27" x14ac:dyDescent="0.25">
      <c r="A12" s="23" t="s">
        <v>41</v>
      </c>
      <c r="B12" s="17" t="s">
        <v>33</v>
      </c>
      <c r="C12" s="18">
        <v>56701155</v>
      </c>
      <c r="D12" s="18"/>
      <c r="E12" s="19"/>
      <c r="F12" s="20">
        <v>56701154</v>
      </c>
      <c r="G12" s="24">
        <v>56086171</v>
      </c>
      <c r="H12" s="24">
        <v>1320359</v>
      </c>
      <c r="I12" s="24">
        <v>334241</v>
      </c>
      <c r="J12" s="20">
        <v>57740771</v>
      </c>
      <c r="K12" s="24">
        <v>470448</v>
      </c>
      <c r="L12" s="24">
        <v>342392</v>
      </c>
      <c r="M12" s="20">
        <v>404487</v>
      </c>
      <c r="N12" s="24">
        <v>1217327</v>
      </c>
      <c r="O12" s="24">
        <v>1055501</v>
      </c>
      <c r="P12" s="24">
        <v>205997</v>
      </c>
      <c r="Q12" s="20">
        <v>491580</v>
      </c>
      <c r="R12" s="24">
        <v>1753078</v>
      </c>
      <c r="S12" s="24"/>
      <c r="T12" s="20"/>
      <c r="U12" s="24"/>
      <c r="V12" s="24"/>
      <c r="W12" s="24">
        <v>60711176</v>
      </c>
      <c r="X12" s="20">
        <v>56701154</v>
      </c>
      <c r="Y12" s="24">
        <v>4010022</v>
      </c>
      <c r="Z12" s="25">
        <v>7.0722052676388198</v>
      </c>
      <c r="AA12" s="26">
        <v>56701154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-272882434</v>
      </c>
      <c r="D14" s="29">
        <f>SUM(D6:D13)</f>
        <v>0</v>
      </c>
      <c r="E14" s="30">
        <f t="shared" si="0"/>
        <v>-56165678</v>
      </c>
      <c r="F14" s="31">
        <f t="shared" si="0"/>
        <v>-244513075</v>
      </c>
      <c r="G14" s="31">
        <f t="shared" si="0"/>
        <v>-276492748</v>
      </c>
      <c r="H14" s="31">
        <f t="shared" si="0"/>
        <v>-3066068</v>
      </c>
      <c r="I14" s="31">
        <f t="shared" si="0"/>
        <v>-2681627</v>
      </c>
      <c r="J14" s="31">
        <f t="shared" si="0"/>
        <v>-282240443</v>
      </c>
      <c r="K14" s="31">
        <f t="shared" si="0"/>
        <v>-3401085</v>
      </c>
      <c r="L14" s="31">
        <f t="shared" si="0"/>
        <v>-2142433</v>
      </c>
      <c r="M14" s="31">
        <f t="shared" si="0"/>
        <v>-3883904</v>
      </c>
      <c r="N14" s="31">
        <f t="shared" si="0"/>
        <v>-9427422</v>
      </c>
      <c r="O14" s="31">
        <f t="shared" si="0"/>
        <v>-6063998</v>
      </c>
      <c r="P14" s="31">
        <f t="shared" si="0"/>
        <v>-1581900</v>
      </c>
      <c r="Q14" s="31">
        <f t="shared" si="0"/>
        <v>-6074010</v>
      </c>
      <c r="R14" s="31">
        <f t="shared" si="0"/>
        <v>-13719908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-305387773</v>
      </c>
      <c r="X14" s="31">
        <f t="shared" si="0"/>
        <v>-222720262</v>
      </c>
      <c r="Y14" s="31">
        <f t="shared" si="0"/>
        <v>-82667511</v>
      </c>
      <c r="Z14" s="32">
        <f>+IF(X14&lt;&gt;0,+(Y14/X14)*100,0)</f>
        <v>37.117193674996663</v>
      </c>
      <c r="AA14" s="33">
        <f>SUM(AA6:AA13)</f>
        <v>-244513075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35805088</v>
      </c>
      <c r="D18" s="18"/>
      <c r="E18" s="19">
        <v>-1701968</v>
      </c>
      <c r="F18" s="20">
        <v>34103120</v>
      </c>
      <c r="G18" s="24">
        <v>23730342</v>
      </c>
      <c r="H18" s="24">
        <v>-17680589</v>
      </c>
      <c r="I18" s="24">
        <v>317780</v>
      </c>
      <c r="J18" s="20">
        <v>6367533</v>
      </c>
      <c r="K18" s="24">
        <v>1095719</v>
      </c>
      <c r="L18" s="24"/>
      <c r="M18" s="20">
        <v>29785333</v>
      </c>
      <c r="N18" s="24">
        <v>30881052</v>
      </c>
      <c r="O18" s="24">
        <v>1410610</v>
      </c>
      <c r="P18" s="24"/>
      <c r="Q18" s="20">
        <v>-5098199</v>
      </c>
      <c r="R18" s="24">
        <v>-3687589</v>
      </c>
      <c r="S18" s="24"/>
      <c r="T18" s="20"/>
      <c r="U18" s="24"/>
      <c r="V18" s="24"/>
      <c r="W18" s="24">
        <v>33560996</v>
      </c>
      <c r="X18" s="20">
        <v>34528609</v>
      </c>
      <c r="Y18" s="24">
        <v>-967613</v>
      </c>
      <c r="Z18" s="25">
        <v>-2.8023515224722781</v>
      </c>
      <c r="AA18" s="26">
        <v>34103120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35805088</v>
      </c>
      <c r="D26" s="29">
        <f t="shared" ref="D26:Y26" si="1">SUM(D16:D25)</f>
        <v>0</v>
      </c>
      <c r="E26" s="35">
        <f t="shared" si="1"/>
        <v>-1701968</v>
      </c>
      <c r="F26" s="36">
        <f t="shared" si="1"/>
        <v>34103120</v>
      </c>
      <c r="G26" s="36">
        <f t="shared" si="1"/>
        <v>23730342</v>
      </c>
      <c r="H26" s="36">
        <f t="shared" si="1"/>
        <v>-17680589</v>
      </c>
      <c r="I26" s="36">
        <f t="shared" si="1"/>
        <v>317780</v>
      </c>
      <c r="J26" s="36">
        <f t="shared" si="1"/>
        <v>6367533</v>
      </c>
      <c r="K26" s="36">
        <f t="shared" si="1"/>
        <v>1095719</v>
      </c>
      <c r="L26" s="36">
        <f t="shared" si="1"/>
        <v>0</v>
      </c>
      <c r="M26" s="36">
        <f t="shared" si="1"/>
        <v>29785333</v>
      </c>
      <c r="N26" s="36">
        <f t="shared" si="1"/>
        <v>30881052</v>
      </c>
      <c r="O26" s="36">
        <f t="shared" si="1"/>
        <v>1410610</v>
      </c>
      <c r="P26" s="36">
        <f t="shared" si="1"/>
        <v>0</v>
      </c>
      <c r="Q26" s="36">
        <f t="shared" si="1"/>
        <v>-5098199</v>
      </c>
      <c r="R26" s="36">
        <f t="shared" si="1"/>
        <v>-3687589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33560996</v>
      </c>
      <c r="X26" s="36">
        <f t="shared" si="1"/>
        <v>34528609</v>
      </c>
      <c r="Y26" s="36">
        <f t="shared" si="1"/>
        <v>-967613</v>
      </c>
      <c r="Z26" s="37">
        <f>+IF(X26&lt;&gt;0,+(Y26/X26)*100,0)</f>
        <v>-2.8023515224722781</v>
      </c>
      <c r="AA26" s="38">
        <f>SUM(AA16:AA25)</f>
        <v>34103120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-237077346</v>
      </c>
      <c r="D27" s="29">
        <f>+D14+D26</f>
        <v>0</v>
      </c>
      <c r="E27" s="30">
        <f t="shared" si="2"/>
        <v>-57867646</v>
      </c>
      <c r="F27" s="31">
        <f t="shared" si="2"/>
        <v>-210409955</v>
      </c>
      <c r="G27" s="31">
        <f t="shared" si="2"/>
        <v>-252762406</v>
      </c>
      <c r="H27" s="31">
        <f t="shared" si="2"/>
        <v>-20746657</v>
      </c>
      <c r="I27" s="31">
        <f t="shared" si="2"/>
        <v>-2363847</v>
      </c>
      <c r="J27" s="31">
        <f t="shared" si="2"/>
        <v>-275872910</v>
      </c>
      <c r="K27" s="31">
        <f t="shared" si="2"/>
        <v>-2305366</v>
      </c>
      <c r="L27" s="31">
        <f t="shared" si="2"/>
        <v>-2142433</v>
      </c>
      <c r="M27" s="31">
        <f t="shared" si="2"/>
        <v>25901429</v>
      </c>
      <c r="N27" s="31">
        <f t="shared" si="2"/>
        <v>21453630</v>
      </c>
      <c r="O27" s="31">
        <f t="shared" si="2"/>
        <v>-4653388</v>
      </c>
      <c r="P27" s="31">
        <f t="shared" si="2"/>
        <v>-1581900</v>
      </c>
      <c r="Q27" s="31">
        <f t="shared" si="2"/>
        <v>-11172209</v>
      </c>
      <c r="R27" s="31">
        <f t="shared" si="2"/>
        <v>-17407497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-271826777</v>
      </c>
      <c r="X27" s="31">
        <f t="shared" si="2"/>
        <v>-188191653</v>
      </c>
      <c r="Y27" s="31">
        <f t="shared" si="2"/>
        <v>-83635124</v>
      </c>
      <c r="Z27" s="32">
        <f>+IF(X27&lt;&gt;0,+(Y27/X27)*100,0)</f>
        <v>44.44146308656952</v>
      </c>
      <c r="AA27" s="33">
        <f>+AA14+AA26</f>
        <v>-210409955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42847531</v>
      </c>
      <c r="D33" s="18"/>
      <c r="E33" s="19">
        <v>-3936052</v>
      </c>
      <c r="F33" s="20">
        <v>39855427</v>
      </c>
      <c r="G33" s="20">
        <v>41957494</v>
      </c>
      <c r="H33" s="20">
        <v>-193164</v>
      </c>
      <c r="I33" s="20"/>
      <c r="J33" s="20">
        <v>41764330</v>
      </c>
      <c r="K33" s="20"/>
      <c r="L33" s="20">
        <v>258999</v>
      </c>
      <c r="M33" s="20">
        <v>-321054</v>
      </c>
      <c r="N33" s="20">
        <v>-62055</v>
      </c>
      <c r="O33" s="20">
        <v>-387260</v>
      </c>
      <c r="P33" s="20">
        <v>-260482</v>
      </c>
      <c r="Q33" s="20">
        <v>-829688</v>
      </c>
      <c r="R33" s="20">
        <v>-1477430</v>
      </c>
      <c r="S33" s="20"/>
      <c r="T33" s="20"/>
      <c r="U33" s="20"/>
      <c r="V33" s="20"/>
      <c r="W33" s="20">
        <v>40224845</v>
      </c>
      <c r="X33" s="20">
        <v>40273066</v>
      </c>
      <c r="Y33" s="20">
        <v>-48221</v>
      </c>
      <c r="Z33" s="21">
        <v>-0.11973511030920765</v>
      </c>
      <c r="AA33" s="22">
        <v>39855427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2000000</v>
      </c>
      <c r="I34" s="20"/>
      <c r="J34" s="20">
        <v>2000000</v>
      </c>
      <c r="K34" s="20"/>
      <c r="L34" s="20"/>
      <c r="M34" s="20"/>
      <c r="N34" s="20"/>
      <c r="O34" s="20">
        <v>2000000</v>
      </c>
      <c r="P34" s="20"/>
      <c r="Q34" s="20">
        <v>-6539805</v>
      </c>
      <c r="R34" s="20">
        <v>-4539805</v>
      </c>
      <c r="S34" s="20"/>
      <c r="T34" s="20"/>
      <c r="U34" s="20"/>
      <c r="V34" s="20"/>
      <c r="W34" s="20">
        <v>-2539805</v>
      </c>
      <c r="X34" s="20"/>
      <c r="Y34" s="20">
        <v>-2539805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-195287</v>
      </c>
      <c r="D36" s="18"/>
      <c r="E36" s="19"/>
      <c r="F36" s="20">
        <v>-195287</v>
      </c>
      <c r="G36" s="20">
        <v>-195287</v>
      </c>
      <c r="H36" s="20"/>
      <c r="I36" s="20"/>
      <c r="J36" s="20">
        <v>-195287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-195287</v>
      </c>
      <c r="X36" s="20">
        <v>-195287</v>
      </c>
      <c r="Y36" s="20"/>
      <c r="Z36" s="21"/>
      <c r="AA36" s="22">
        <v>-195287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42652244</v>
      </c>
      <c r="D38" s="29">
        <f t="shared" ref="D38:Y38" si="3">SUM(D30:D37)</f>
        <v>0</v>
      </c>
      <c r="E38" s="30">
        <f t="shared" si="3"/>
        <v>-3936052</v>
      </c>
      <c r="F38" s="31">
        <f t="shared" si="3"/>
        <v>39660140</v>
      </c>
      <c r="G38" s="31">
        <f t="shared" si="3"/>
        <v>41762207</v>
      </c>
      <c r="H38" s="31">
        <f t="shared" si="3"/>
        <v>1806836</v>
      </c>
      <c r="I38" s="31">
        <f t="shared" si="3"/>
        <v>0</v>
      </c>
      <c r="J38" s="31">
        <f t="shared" si="3"/>
        <v>43569043</v>
      </c>
      <c r="K38" s="31">
        <f t="shared" si="3"/>
        <v>0</v>
      </c>
      <c r="L38" s="31">
        <f t="shared" si="3"/>
        <v>258999</v>
      </c>
      <c r="M38" s="31">
        <f t="shared" si="3"/>
        <v>-321054</v>
      </c>
      <c r="N38" s="31">
        <f t="shared" si="3"/>
        <v>-62055</v>
      </c>
      <c r="O38" s="31">
        <f t="shared" si="3"/>
        <v>1612740</v>
      </c>
      <c r="P38" s="31">
        <f t="shared" si="3"/>
        <v>-260482</v>
      </c>
      <c r="Q38" s="31">
        <f t="shared" si="3"/>
        <v>-7369493</v>
      </c>
      <c r="R38" s="31">
        <f t="shared" si="3"/>
        <v>-6017235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37489753</v>
      </c>
      <c r="X38" s="31">
        <f t="shared" si="3"/>
        <v>40077779</v>
      </c>
      <c r="Y38" s="31">
        <f t="shared" si="3"/>
        <v>-2588026</v>
      </c>
      <c r="Z38" s="32">
        <f>+IF(X38&lt;&gt;0,+(Y38/X38)*100,0)</f>
        <v>-6.4575085360892874</v>
      </c>
      <c r="AA38" s="33">
        <f>SUM(AA30:AA37)</f>
        <v>39660140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42652244</v>
      </c>
      <c r="D45" s="29">
        <f>+D38+D44</f>
        <v>0</v>
      </c>
      <c r="E45" s="30">
        <f t="shared" si="5"/>
        <v>-3936052</v>
      </c>
      <c r="F45" s="31">
        <f t="shared" si="5"/>
        <v>39660140</v>
      </c>
      <c r="G45" s="31">
        <f t="shared" si="5"/>
        <v>41762207</v>
      </c>
      <c r="H45" s="31">
        <f t="shared" si="5"/>
        <v>1806836</v>
      </c>
      <c r="I45" s="31">
        <f t="shared" si="5"/>
        <v>0</v>
      </c>
      <c r="J45" s="31">
        <f t="shared" si="5"/>
        <v>43569043</v>
      </c>
      <c r="K45" s="31">
        <f t="shared" si="5"/>
        <v>0</v>
      </c>
      <c r="L45" s="31">
        <f t="shared" si="5"/>
        <v>258999</v>
      </c>
      <c r="M45" s="31">
        <f t="shared" si="5"/>
        <v>-321054</v>
      </c>
      <c r="N45" s="31">
        <f t="shared" si="5"/>
        <v>-62055</v>
      </c>
      <c r="O45" s="31">
        <f t="shared" si="5"/>
        <v>1612740</v>
      </c>
      <c r="P45" s="31">
        <f t="shared" si="5"/>
        <v>-260482</v>
      </c>
      <c r="Q45" s="31">
        <f t="shared" si="5"/>
        <v>-7369493</v>
      </c>
      <c r="R45" s="31">
        <f t="shared" si="5"/>
        <v>-6017235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37489753</v>
      </c>
      <c r="X45" s="31">
        <f t="shared" si="5"/>
        <v>40077779</v>
      </c>
      <c r="Y45" s="31">
        <f t="shared" si="5"/>
        <v>-2588026</v>
      </c>
      <c r="Z45" s="32">
        <f>+IF(X45&lt;&gt;0,+(Y45/X45)*100,0)</f>
        <v>-6.4575085360892874</v>
      </c>
      <c r="AA45" s="33">
        <f>+AA38+AA44</f>
        <v>39660140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-279729590</v>
      </c>
      <c r="D46" s="42">
        <f t="shared" si="6"/>
        <v>0</v>
      </c>
      <c r="E46" s="43">
        <f t="shared" si="6"/>
        <v>-53931594</v>
      </c>
      <c r="F46" s="44">
        <f t="shared" si="6"/>
        <v>-250070095</v>
      </c>
      <c r="G46" s="44">
        <f t="shared" si="6"/>
        <v>-294524613</v>
      </c>
      <c r="H46" s="44">
        <f t="shared" si="6"/>
        <v>-22553493</v>
      </c>
      <c r="I46" s="44">
        <f t="shared" si="6"/>
        <v>-2363847</v>
      </c>
      <c r="J46" s="44">
        <f t="shared" si="6"/>
        <v>-319441953</v>
      </c>
      <c r="K46" s="44">
        <f t="shared" si="6"/>
        <v>-2305366</v>
      </c>
      <c r="L46" s="44">
        <f t="shared" si="6"/>
        <v>-2401432</v>
      </c>
      <c r="M46" s="44">
        <f t="shared" si="6"/>
        <v>26222483</v>
      </c>
      <c r="N46" s="44">
        <f t="shared" si="6"/>
        <v>21515685</v>
      </c>
      <c r="O46" s="44">
        <f t="shared" si="6"/>
        <v>-6266128</v>
      </c>
      <c r="P46" s="44">
        <f t="shared" si="6"/>
        <v>-1321418</v>
      </c>
      <c r="Q46" s="44">
        <f t="shared" si="6"/>
        <v>-3802716</v>
      </c>
      <c r="R46" s="44">
        <f t="shared" si="6"/>
        <v>-11390262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-309316530</v>
      </c>
      <c r="X46" s="44">
        <f t="shared" si="6"/>
        <v>-228269432</v>
      </c>
      <c r="Y46" s="44">
        <f t="shared" si="6"/>
        <v>-81047098</v>
      </c>
      <c r="Z46" s="45">
        <f>+IF(X46&lt;&gt;0,+(Y46/X46)*100,0)</f>
        <v>35.505015844609453</v>
      </c>
      <c r="AA46" s="46">
        <f>+AA27-AA45</f>
        <v>-250070095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-257947996</v>
      </c>
      <c r="D48" s="18"/>
      <c r="E48" s="19">
        <v>-53931594</v>
      </c>
      <c r="F48" s="20">
        <v>-325641307</v>
      </c>
      <c r="G48" s="20">
        <v>-246342212</v>
      </c>
      <c r="H48" s="20">
        <v>-7185243</v>
      </c>
      <c r="I48" s="20">
        <v>-2363848</v>
      </c>
      <c r="J48" s="20">
        <v>-255891303</v>
      </c>
      <c r="K48" s="20">
        <v>-6031083</v>
      </c>
      <c r="L48" s="20">
        <v>-4332987</v>
      </c>
      <c r="M48" s="20">
        <v>-5646718</v>
      </c>
      <c r="N48" s="20">
        <v>-16010788</v>
      </c>
      <c r="O48" s="20">
        <v>-20610692</v>
      </c>
      <c r="P48" s="20">
        <v>-3111733</v>
      </c>
      <c r="Q48" s="20">
        <v>-10590595</v>
      </c>
      <c r="R48" s="20">
        <v>-34313020</v>
      </c>
      <c r="S48" s="20"/>
      <c r="T48" s="20"/>
      <c r="U48" s="20"/>
      <c r="V48" s="20"/>
      <c r="W48" s="20">
        <v>-306215111</v>
      </c>
      <c r="X48" s="20">
        <v>-303840633</v>
      </c>
      <c r="Y48" s="20">
        <v>-2374478</v>
      </c>
      <c r="Z48" s="47">
        <v>0.78148797168942175</v>
      </c>
      <c r="AA48" s="22">
        <v>-325641307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-257947996</v>
      </c>
      <c r="D51" s="50">
        <f t="shared" ref="D51:Y51" si="7">SUM(D48:D50)</f>
        <v>0</v>
      </c>
      <c r="E51" s="51">
        <f t="shared" si="7"/>
        <v>-53931594</v>
      </c>
      <c r="F51" s="52">
        <f t="shared" si="7"/>
        <v>-325641307</v>
      </c>
      <c r="G51" s="52">
        <f t="shared" si="7"/>
        <v>-246342212</v>
      </c>
      <c r="H51" s="52">
        <f t="shared" si="7"/>
        <v>-7185243</v>
      </c>
      <c r="I51" s="52">
        <f t="shared" si="7"/>
        <v>-2363848</v>
      </c>
      <c r="J51" s="52">
        <f t="shared" si="7"/>
        <v>-255891303</v>
      </c>
      <c r="K51" s="52">
        <f t="shared" si="7"/>
        <v>-6031083</v>
      </c>
      <c r="L51" s="52">
        <f t="shared" si="7"/>
        <v>-4332987</v>
      </c>
      <c r="M51" s="52">
        <f t="shared" si="7"/>
        <v>-5646718</v>
      </c>
      <c r="N51" s="52">
        <f t="shared" si="7"/>
        <v>-16010788</v>
      </c>
      <c r="O51" s="52">
        <f t="shared" si="7"/>
        <v>-20610692</v>
      </c>
      <c r="P51" s="52">
        <f t="shared" si="7"/>
        <v>-3111733</v>
      </c>
      <c r="Q51" s="52">
        <f t="shared" si="7"/>
        <v>-10590595</v>
      </c>
      <c r="R51" s="52">
        <f t="shared" si="7"/>
        <v>-34313020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-306215111</v>
      </c>
      <c r="X51" s="52">
        <f t="shared" si="7"/>
        <v>-303840633</v>
      </c>
      <c r="Y51" s="52">
        <f t="shared" si="7"/>
        <v>-2374478</v>
      </c>
      <c r="Z51" s="53">
        <f>+IF(X51&lt;&gt;0,+(Y51/X51)*100,0)</f>
        <v>0.78148797168942175</v>
      </c>
      <c r="AA51" s="54">
        <f>SUM(AA48:AA50)</f>
        <v>-325641307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-187236900</v>
      </c>
      <c r="F6" s="20">
        <v>-142207704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-106655787</v>
      </c>
      <c r="Y6" s="20">
        <v>106655787</v>
      </c>
      <c r="Z6" s="21">
        <v>-100</v>
      </c>
      <c r="AA6" s="22">
        <v>-142207704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26938000</v>
      </c>
      <c r="F8" s="20">
        <v>60679799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45509850</v>
      </c>
      <c r="Y8" s="20">
        <v>-45509850</v>
      </c>
      <c r="Z8" s="21">
        <v>-100</v>
      </c>
      <c r="AA8" s="22">
        <v>60679799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31656900</v>
      </c>
      <c r="F12" s="20">
        <v>32700000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24525000</v>
      </c>
      <c r="Y12" s="24">
        <v>-24525000</v>
      </c>
      <c r="Z12" s="25">
        <v>-100</v>
      </c>
      <c r="AA12" s="26">
        <v>32700000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-128642000</v>
      </c>
      <c r="F14" s="31">
        <f t="shared" si="0"/>
        <v>-48827905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-36620937</v>
      </c>
      <c r="Y14" s="31">
        <f t="shared" si="0"/>
        <v>36620937</v>
      </c>
      <c r="Z14" s="32">
        <f>+IF(X14&lt;&gt;0,+(Y14/X14)*100,0)</f>
        <v>-100</v>
      </c>
      <c r="AA14" s="33">
        <f>SUM(AA6:AA13)</f>
        <v>-48827905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77049185</v>
      </c>
      <c r="D18" s="18"/>
      <c r="E18" s="19">
        <v>6046000</v>
      </c>
      <c r="F18" s="20"/>
      <c r="G18" s="24"/>
      <c r="H18" s="24">
        <v>690255</v>
      </c>
      <c r="I18" s="24"/>
      <c r="J18" s="20">
        <v>690255</v>
      </c>
      <c r="K18" s="24"/>
      <c r="L18" s="24"/>
      <c r="M18" s="20"/>
      <c r="N18" s="24"/>
      <c r="O18" s="24"/>
      <c r="P18" s="24"/>
      <c r="Q18" s="20">
        <v>380772</v>
      </c>
      <c r="R18" s="24">
        <v>380772</v>
      </c>
      <c r="S18" s="24"/>
      <c r="T18" s="20"/>
      <c r="U18" s="24"/>
      <c r="V18" s="24"/>
      <c r="W18" s="24">
        <v>1071027</v>
      </c>
      <c r="X18" s="20"/>
      <c r="Y18" s="24">
        <v>1071027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77049185</v>
      </c>
      <c r="D26" s="29">
        <f t="shared" ref="D26:Y26" si="1">SUM(D16:D25)</f>
        <v>0</v>
      </c>
      <c r="E26" s="35">
        <f t="shared" si="1"/>
        <v>6046000</v>
      </c>
      <c r="F26" s="36">
        <f t="shared" si="1"/>
        <v>0</v>
      </c>
      <c r="G26" s="36">
        <f t="shared" si="1"/>
        <v>0</v>
      </c>
      <c r="H26" s="36">
        <f t="shared" si="1"/>
        <v>690255</v>
      </c>
      <c r="I26" s="36">
        <f t="shared" si="1"/>
        <v>0</v>
      </c>
      <c r="J26" s="36">
        <f t="shared" si="1"/>
        <v>690255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380772</v>
      </c>
      <c r="R26" s="36">
        <f t="shared" si="1"/>
        <v>380772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1071027</v>
      </c>
      <c r="X26" s="36">
        <f t="shared" si="1"/>
        <v>0</v>
      </c>
      <c r="Y26" s="36">
        <f t="shared" si="1"/>
        <v>1071027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77049185</v>
      </c>
      <c r="D27" s="29">
        <f>+D14+D26</f>
        <v>0</v>
      </c>
      <c r="E27" s="30">
        <f t="shared" si="2"/>
        <v>-122596000</v>
      </c>
      <c r="F27" s="31">
        <f t="shared" si="2"/>
        <v>-48827905</v>
      </c>
      <c r="G27" s="31">
        <f t="shared" si="2"/>
        <v>0</v>
      </c>
      <c r="H27" s="31">
        <f t="shared" si="2"/>
        <v>690255</v>
      </c>
      <c r="I27" s="31">
        <f t="shared" si="2"/>
        <v>0</v>
      </c>
      <c r="J27" s="31">
        <f t="shared" si="2"/>
        <v>690255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380772</v>
      </c>
      <c r="R27" s="31">
        <f t="shared" si="2"/>
        <v>380772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1071027</v>
      </c>
      <c r="X27" s="31">
        <f t="shared" si="2"/>
        <v>-36620937</v>
      </c>
      <c r="Y27" s="31">
        <f t="shared" si="2"/>
        <v>37691964</v>
      </c>
      <c r="Z27" s="32">
        <f>+IF(X27&lt;&gt;0,+(Y27/X27)*100,0)</f>
        <v>-102.92463024635335</v>
      </c>
      <c r="AA27" s="33">
        <f>+AA14+AA26</f>
        <v>-48827905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36839</v>
      </c>
      <c r="D32" s="18"/>
      <c r="E32" s="19"/>
      <c r="F32" s="20"/>
      <c r="G32" s="20"/>
      <c r="H32" s="20"/>
      <c r="I32" s="20"/>
      <c r="J32" s="20"/>
      <c r="K32" s="20">
        <v>1464</v>
      </c>
      <c r="L32" s="20">
        <v>2977</v>
      </c>
      <c r="M32" s="20"/>
      <c r="N32" s="20">
        <v>4441</v>
      </c>
      <c r="O32" s="20"/>
      <c r="P32" s="20">
        <v>-652</v>
      </c>
      <c r="Q32" s="20">
        <v>-1642</v>
      </c>
      <c r="R32" s="20">
        <v>-2294</v>
      </c>
      <c r="S32" s="20"/>
      <c r="T32" s="20"/>
      <c r="U32" s="20"/>
      <c r="V32" s="20"/>
      <c r="W32" s="20">
        <v>2147</v>
      </c>
      <c r="X32" s="20"/>
      <c r="Y32" s="20">
        <v>2147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265554172</v>
      </c>
      <c r="D33" s="18"/>
      <c r="E33" s="19">
        <v>-396830000</v>
      </c>
      <c r="F33" s="20"/>
      <c r="G33" s="20"/>
      <c r="H33" s="20"/>
      <c r="I33" s="20">
        <v>2156285</v>
      </c>
      <c r="J33" s="20">
        <v>2156285</v>
      </c>
      <c r="K33" s="20">
        <v>4061180</v>
      </c>
      <c r="L33" s="20">
        <v>-6499533</v>
      </c>
      <c r="M33" s="20">
        <v>-5591385</v>
      </c>
      <c r="N33" s="20">
        <v>-8029738</v>
      </c>
      <c r="O33" s="20">
        <v>4677054</v>
      </c>
      <c r="P33" s="20">
        <v>-5061408</v>
      </c>
      <c r="Q33" s="20">
        <v>4067615</v>
      </c>
      <c r="R33" s="20">
        <v>3683261</v>
      </c>
      <c r="S33" s="20"/>
      <c r="T33" s="20"/>
      <c r="U33" s="20"/>
      <c r="V33" s="20"/>
      <c r="W33" s="20">
        <v>-2190192</v>
      </c>
      <c r="X33" s="20"/>
      <c r="Y33" s="20">
        <v>-2190192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3026057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268617068</v>
      </c>
      <c r="D38" s="29">
        <f t="shared" ref="D38:Y38" si="3">SUM(D30:D37)</f>
        <v>0</v>
      </c>
      <c r="E38" s="30">
        <f t="shared" si="3"/>
        <v>-396830000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2156285</v>
      </c>
      <c r="J38" s="31">
        <f t="shared" si="3"/>
        <v>2156285</v>
      </c>
      <c r="K38" s="31">
        <f t="shared" si="3"/>
        <v>4062644</v>
      </c>
      <c r="L38" s="31">
        <f t="shared" si="3"/>
        <v>-6496556</v>
      </c>
      <c r="M38" s="31">
        <f t="shared" si="3"/>
        <v>-5591385</v>
      </c>
      <c r="N38" s="31">
        <f t="shared" si="3"/>
        <v>-8025297</v>
      </c>
      <c r="O38" s="31">
        <f t="shared" si="3"/>
        <v>4677054</v>
      </c>
      <c r="P38" s="31">
        <f t="shared" si="3"/>
        <v>-5062060</v>
      </c>
      <c r="Q38" s="31">
        <f t="shared" si="3"/>
        <v>4065973</v>
      </c>
      <c r="R38" s="31">
        <f t="shared" si="3"/>
        <v>3680967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-2188045</v>
      </c>
      <c r="X38" s="31">
        <f t="shared" si="3"/>
        <v>0</v>
      </c>
      <c r="Y38" s="31">
        <f t="shared" si="3"/>
        <v>-2188045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268617068</v>
      </c>
      <c r="D45" s="29">
        <f>+D38+D44</f>
        <v>0</v>
      </c>
      <c r="E45" s="30">
        <f t="shared" si="5"/>
        <v>-396830000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2156285</v>
      </c>
      <c r="J45" s="31">
        <f t="shared" si="5"/>
        <v>2156285</v>
      </c>
      <c r="K45" s="31">
        <f t="shared" si="5"/>
        <v>4062644</v>
      </c>
      <c r="L45" s="31">
        <f t="shared" si="5"/>
        <v>-6496556</v>
      </c>
      <c r="M45" s="31">
        <f t="shared" si="5"/>
        <v>-5591385</v>
      </c>
      <c r="N45" s="31">
        <f t="shared" si="5"/>
        <v>-8025297</v>
      </c>
      <c r="O45" s="31">
        <f t="shared" si="5"/>
        <v>4677054</v>
      </c>
      <c r="P45" s="31">
        <f t="shared" si="5"/>
        <v>-5062060</v>
      </c>
      <c r="Q45" s="31">
        <f t="shared" si="5"/>
        <v>4065973</v>
      </c>
      <c r="R45" s="31">
        <f t="shared" si="5"/>
        <v>3680967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-2188045</v>
      </c>
      <c r="X45" s="31">
        <f t="shared" si="5"/>
        <v>0</v>
      </c>
      <c r="Y45" s="31">
        <f t="shared" si="5"/>
        <v>-2188045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-191567883</v>
      </c>
      <c r="D46" s="42">
        <f t="shared" si="6"/>
        <v>0</v>
      </c>
      <c r="E46" s="43">
        <f t="shared" si="6"/>
        <v>274234000</v>
      </c>
      <c r="F46" s="44">
        <f t="shared" si="6"/>
        <v>-48827905</v>
      </c>
      <c r="G46" s="44">
        <f t="shared" si="6"/>
        <v>0</v>
      </c>
      <c r="H46" s="44">
        <f t="shared" si="6"/>
        <v>690255</v>
      </c>
      <c r="I46" s="44">
        <f t="shared" si="6"/>
        <v>-2156285</v>
      </c>
      <c r="J46" s="44">
        <f t="shared" si="6"/>
        <v>-1466030</v>
      </c>
      <c r="K46" s="44">
        <f t="shared" si="6"/>
        <v>-4062644</v>
      </c>
      <c r="L46" s="44">
        <f t="shared" si="6"/>
        <v>6496556</v>
      </c>
      <c r="M46" s="44">
        <f t="shared" si="6"/>
        <v>5591385</v>
      </c>
      <c r="N46" s="44">
        <f t="shared" si="6"/>
        <v>8025297</v>
      </c>
      <c r="O46" s="44">
        <f t="shared" si="6"/>
        <v>-4677054</v>
      </c>
      <c r="P46" s="44">
        <f t="shared" si="6"/>
        <v>5062060</v>
      </c>
      <c r="Q46" s="44">
        <f t="shared" si="6"/>
        <v>-3685201</v>
      </c>
      <c r="R46" s="44">
        <f t="shared" si="6"/>
        <v>-3300195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3259072</v>
      </c>
      <c r="X46" s="44">
        <f t="shared" si="6"/>
        <v>-36620937</v>
      </c>
      <c r="Y46" s="44">
        <f t="shared" si="6"/>
        <v>39880009</v>
      </c>
      <c r="Z46" s="45">
        <f>+IF(X46&lt;&gt;0,+(Y46/X46)*100,0)</f>
        <v>-108.89947736727763</v>
      </c>
      <c r="AA46" s="46">
        <f>+AA27-AA45</f>
        <v>-48827905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-72470173</v>
      </c>
      <c r="D48" s="18"/>
      <c r="E48" s="19"/>
      <c r="F48" s="20"/>
      <c r="G48" s="20"/>
      <c r="H48" s="20"/>
      <c r="I48" s="20"/>
      <c r="J48" s="20"/>
      <c r="K48" s="20">
        <v>-380</v>
      </c>
      <c r="L48" s="20">
        <v>-268810</v>
      </c>
      <c r="M48" s="20"/>
      <c r="N48" s="20">
        <v>-269190</v>
      </c>
      <c r="O48" s="20">
        <v>-69366</v>
      </c>
      <c r="P48" s="20">
        <v>-988051</v>
      </c>
      <c r="Q48" s="20">
        <v>-32494</v>
      </c>
      <c r="R48" s="20">
        <v>-1089911</v>
      </c>
      <c r="S48" s="20"/>
      <c r="T48" s="20"/>
      <c r="U48" s="20"/>
      <c r="V48" s="20"/>
      <c r="W48" s="20">
        <v>-1359101</v>
      </c>
      <c r="X48" s="20"/>
      <c r="Y48" s="20">
        <v>-1359101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-72470173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-380</v>
      </c>
      <c r="L51" s="52">
        <f t="shared" si="7"/>
        <v>-268810</v>
      </c>
      <c r="M51" s="52">
        <f t="shared" si="7"/>
        <v>0</v>
      </c>
      <c r="N51" s="52">
        <f t="shared" si="7"/>
        <v>-269190</v>
      </c>
      <c r="O51" s="52">
        <f t="shared" si="7"/>
        <v>-69366</v>
      </c>
      <c r="P51" s="52">
        <f t="shared" si="7"/>
        <v>-988051</v>
      </c>
      <c r="Q51" s="52">
        <f t="shared" si="7"/>
        <v>-32494</v>
      </c>
      <c r="R51" s="52">
        <f t="shared" si="7"/>
        <v>-1089911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-1359101</v>
      </c>
      <c r="X51" s="52">
        <f t="shared" si="7"/>
        <v>0</v>
      </c>
      <c r="Y51" s="52">
        <f t="shared" si="7"/>
        <v>-1359101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-26241750</v>
      </c>
      <c r="F6" s="20">
        <v>-26779009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-20084256</v>
      </c>
      <c r="Y6" s="20">
        <v>20084256</v>
      </c>
      <c r="Z6" s="21">
        <v>-100</v>
      </c>
      <c r="AA6" s="22">
        <v>-26779009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5415896</v>
      </c>
      <c r="D8" s="18"/>
      <c r="E8" s="19">
        <v>24121736</v>
      </c>
      <c r="F8" s="20">
        <v>24121736</v>
      </c>
      <c r="G8" s="20">
        <v>4536274</v>
      </c>
      <c r="H8" s="20">
        <v>5512371</v>
      </c>
      <c r="I8" s="20">
        <v>5234224</v>
      </c>
      <c r="J8" s="20">
        <v>15282869</v>
      </c>
      <c r="K8" s="20">
        <v>4204583</v>
      </c>
      <c r="L8" s="20">
        <v>3927496</v>
      </c>
      <c r="M8" s="20">
        <v>4497354</v>
      </c>
      <c r="N8" s="20">
        <v>12629433</v>
      </c>
      <c r="O8" s="20">
        <v>4306437</v>
      </c>
      <c r="P8" s="20">
        <v>5491096</v>
      </c>
      <c r="Q8" s="20">
        <v>-45605</v>
      </c>
      <c r="R8" s="20">
        <v>9751928</v>
      </c>
      <c r="S8" s="20"/>
      <c r="T8" s="20"/>
      <c r="U8" s="20"/>
      <c r="V8" s="20"/>
      <c r="W8" s="20">
        <v>37664230</v>
      </c>
      <c r="X8" s="20">
        <v>18091305</v>
      </c>
      <c r="Y8" s="20">
        <v>19572925</v>
      </c>
      <c r="Z8" s="21">
        <v>108.18968007006681</v>
      </c>
      <c r="AA8" s="22">
        <v>24121736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-3192974</v>
      </c>
      <c r="D11" s="18"/>
      <c r="E11" s="19">
        <v>-1500000</v>
      </c>
      <c r="F11" s="20">
        <v>-2000000</v>
      </c>
      <c r="G11" s="20">
        <v>-275191</v>
      </c>
      <c r="H11" s="20">
        <v>-161512</v>
      </c>
      <c r="I11" s="20">
        <v>-186171</v>
      </c>
      <c r="J11" s="20">
        <v>-622874</v>
      </c>
      <c r="K11" s="20">
        <v>-232912</v>
      </c>
      <c r="L11" s="20">
        <v>-457579</v>
      </c>
      <c r="M11" s="20">
        <v>-609051</v>
      </c>
      <c r="N11" s="20">
        <v>-1299542</v>
      </c>
      <c r="O11" s="20">
        <v>-625645</v>
      </c>
      <c r="P11" s="20"/>
      <c r="Q11" s="20"/>
      <c r="R11" s="20">
        <v>-625645</v>
      </c>
      <c r="S11" s="20"/>
      <c r="T11" s="20"/>
      <c r="U11" s="20"/>
      <c r="V11" s="20"/>
      <c r="W11" s="20">
        <v>-2548061</v>
      </c>
      <c r="X11" s="20">
        <v>-1500003</v>
      </c>
      <c r="Y11" s="20">
        <v>-1048058</v>
      </c>
      <c r="Z11" s="21">
        <v>69.870393592546137</v>
      </c>
      <c r="AA11" s="22">
        <v>-2000000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16788211</v>
      </c>
      <c r="F12" s="20">
        <v>16790428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12592827</v>
      </c>
      <c r="Y12" s="24">
        <v>-12592827</v>
      </c>
      <c r="Z12" s="25">
        <v>-100</v>
      </c>
      <c r="AA12" s="26">
        <v>16790428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2222922</v>
      </c>
      <c r="D14" s="29">
        <f>SUM(D6:D13)</f>
        <v>0</v>
      </c>
      <c r="E14" s="30">
        <f t="shared" si="0"/>
        <v>13168197</v>
      </c>
      <c r="F14" s="31">
        <f t="shared" si="0"/>
        <v>12133155</v>
      </c>
      <c r="G14" s="31">
        <f t="shared" si="0"/>
        <v>4261083</v>
      </c>
      <c r="H14" s="31">
        <f t="shared" si="0"/>
        <v>5350859</v>
      </c>
      <c r="I14" s="31">
        <f t="shared" si="0"/>
        <v>5048053</v>
      </c>
      <c r="J14" s="31">
        <f t="shared" si="0"/>
        <v>14659995</v>
      </c>
      <c r="K14" s="31">
        <f t="shared" si="0"/>
        <v>3971671</v>
      </c>
      <c r="L14" s="31">
        <f t="shared" si="0"/>
        <v>3469917</v>
      </c>
      <c r="M14" s="31">
        <f t="shared" si="0"/>
        <v>3888303</v>
      </c>
      <c r="N14" s="31">
        <f t="shared" si="0"/>
        <v>11329891</v>
      </c>
      <c r="O14" s="31">
        <f t="shared" si="0"/>
        <v>3680792</v>
      </c>
      <c r="P14" s="31">
        <f t="shared" si="0"/>
        <v>5491096</v>
      </c>
      <c r="Q14" s="31">
        <f t="shared" si="0"/>
        <v>-45605</v>
      </c>
      <c r="R14" s="31">
        <f t="shared" si="0"/>
        <v>9126283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35116169</v>
      </c>
      <c r="X14" s="31">
        <f t="shared" si="0"/>
        <v>9099873</v>
      </c>
      <c r="Y14" s="31">
        <f t="shared" si="0"/>
        <v>26016296</v>
      </c>
      <c r="Z14" s="32">
        <f>+IF(X14&lt;&gt;0,+(Y14/X14)*100,0)</f>
        <v>285.89735263338292</v>
      </c>
      <c r="AA14" s="33">
        <f>SUM(AA6:AA13)</f>
        <v>12133155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63385648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63385648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65608570</v>
      </c>
      <c r="D27" s="29">
        <f>+D14+D26</f>
        <v>0</v>
      </c>
      <c r="E27" s="30">
        <f t="shared" si="2"/>
        <v>13168197</v>
      </c>
      <c r="F27" s="31">
        <f t="shared" si="2"/>
        <v>12133155</v>
      </c>
      <c r="G27" s="31">
        <f t="shared" si="2"/>
        <v>4261083</v>
      </c>
      <c r="H27" s="31">
        <f t="shared" si="2"/>
        <v>5350859</v>
      </c>
      <c r="I27" s="31">
        <f t="shared" si="2"/>
        <v>5048053</v>
      </c>
      <c r="J27" s="31">
        <f t="shared" si="2"/>
        <v>14659995</v>
      </c>
      <c r="K27" s="31">
        <f t="shared" si="2"/>
        <v>3971671</v>
      </c>
      <c r="L27" s="31">
        <f t="shared" si="2"/>
        <v>3469917</v>
      </c>
      <c r="M27" s="31">
        <f t="shared" si="2"/>
        <v>3888303</v>
      </c>
      <c r="N27" s="31">
        <f t="shared" si="2"/>
        <v>11329891</v>
      </c>
      <c r="O27" s="31">
        <f t="shared" si="2"/>
        <v>3680792</v>
      </c>
      <c r="P27" s="31">
        <f t="shared" si="2"/>
        <v>5491096</v>
      </c>
      <c r="Q27" s="31">
        <f t="shared" si="2"/>
        <v>-45605</v>
      </c>
      <c r="R27" s="31">
        <f t="shared" si="2"/>
        <v>9126283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35116169</v>
      </c>
      <c r="X27" s="31">
        <f t="shared" si="2"/>
        <v>9099873</v>
      </c>
      <c r="Y27" s="31">
        <f t="shared" si="2"/>
        <v>26016296</v>
      </c>
      <c r="Z27" s="32">
        <f>+IF(X27&lt;&gt;0,+(Y27/X27)*100,0)</f>
        <v>285.89735263338292</v>
      </c>
      <c r="AA27" s="33">
        <f>+AA14+AA26</f>
        <v>12133155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592031</v>
      </c>
      <c r="D32" s="18"/>
      <c r="E32" s="19"/>
      <c r="F32" s="20"/>
      <c r="G32" s="20"/>
      <c r="H32" s="20"/>
      <c r="I32" s="20">
        <v>3367</v>
      </c>
      <c r="J32" s="20">
        <v>3367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3367</v>
      </c>
      <c r="X32" s="20"/>
      <c r="Y32" s="20">
        <v>3367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9993730</v>
      </c>
      <c r="D33" s="18"/>
      <c r="E33" s="19">
        <v>3375593</v>
      </c>
      <c r="F33" s="20">
        <v>3375593</v>
      </c>
      <c r="G33" s="20">
        <v>954683</v>
      </c>
      <c r="H33" s="20">
        <v>975544</v>
      </c>
      <c r="I33" s="20">
        <v>958422</v>
      </c>
      <c r="J33" s="20">
        <v>2888649</v>
      </c>
      <c r="K33" s="20">
        <v>926981</v>
      </c>
      <c r="L33" s="20">
        <v>928386</v>
      </c>
      <c r="M33" s="20">
        <v>953094</v>
      </c>
      <c r="N33" s="20">
        <v>2808461</v>
      </c>
      <c r="O33" s="20">
        <v>950318</v>
      </c>
      <c r="P33" s="20">
        <v>958916</v>
      </c>
      <c r="Q33" s="20"/>
      <c r="R33" s="20">
        <v>1909234</v>
      </c>
      <c r="S33" s="20"/>
      <c r="T33" s="20"/>
      <c r="U33" s="20"/>
      <c r="V33" s="20"/>
      <c r="W33" s="20">
        <v>7606344</v>
      </c>
      <c r="X33" s="20">
        <v>2531700</v>
      </c>
      <c r="Y33" s="20">
        <v>5074644</v>
      </c>
      <c r="Z33" s="21">
        <v>200.4441284512383</v>
      </c>
      <c r="AA33" s="22">
        <v>3375593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8192618</v>
      </c>
      <c r="D36" s="18"/>
      <c r="E36" s="19">
        <v>13502374</v>
      </c>
      <c r="F36" s="20">
        <v>13502375</v>
      </c>
      <c r="G36" s="20">
        <v>609741</v>
      </c>
      <c r="H36" s="20">
        <v>729831</v>
      </c>
      <c r="I36" s="20">
        <v>706208</v>
      </c>
      <c r="J36" s="20">
        <v>2045780</v>
      </c>
      <c r="K36" s="20">
        <v>577253</v>
      </c>
      <c r="L36" s="20">
        <v>528762</v>
      </c>
      <c r="M36" s="20">
        <v>601588</v>
      </c>
      <c r="N36" s="20">
        <v>1707603</v>
      </c>
      <c r="O36" s="20">
        <v>578425</v>
      </c>
      <c r="P36" s="20">
        <v>732857</v>
      </c>
      <c r="Q36" s="20"/>
      <c r="R36" s="20">
        <v>1311282</v>
      </c>
      <c r="S36" s="20"/>
      <c r="T36" s="20"/>
      <c r="U36" s="20"/>
      <c r="V36" s="20"/>
      <c r="W36" s="20">
        <v>5064665</v>
      </c>
      <c r="X36" s="20">
        <v>10126764</v>
      </c>
      <c r="Y36" s="20">
        <v>-5062099</v>
      </c>
      <c r="Z36" s="21">
        <v>-49.987330602352344</v>
      </c>
      <c r="AA36" s="22">
        <v>13502375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18778379</v>
      </c>
      <c r="D38" s="29">
        <f t="shared" ref="D38:Y38" si="3">SUM(D30:D37)</f>
        <v>0</v>
      </c>
      <c r="E38" s="30">
        <f t="shared" si="3"/>
        <v>16877967</v>
      </c>
      <c r="F38" s="31">
        <f t="shared" si="3"/>
        <v>16877968</v>
      </c>
      <c r="G38" s="31">
        <f t="shared" si="3"/>
        <v>1564424</v>
      </c>
      <c r="H38" s="31">
        <f t="shared" si="3"/>
        <v>1705375</v>
      </c>
      <c r="I38" s="31">
        <f t="shared" si="3"/>
        <v>1667997</v>
      </c>
      <c r="J38" s="31">
        <f t="shared" si="3"/>
        <v>4937796</v>
      </c>
      <c r="K38" s="31">
        <f t="shared" si="3"/>
        <v>1504234</v>
      </c>
      <c r="L38" s="31">
        <f t="shared" si="3"/>
        <v>1457148</v>
      </c>
      <c r="M38" s="31">
        <f t="shared" si="3"/>
        <v>1554682</v>
      </c>
      <c r="N38" s="31">
        <f t="shared" si="3"/>
        <v>4516064</v>
      </c>
      <c r="O38" s="31">
        <f t="shared" si="3"/>
        <v>1528743</v>
      </c>
      <c r="P38" s="31">
        <f t="shared" si="3"/>
        <v>1691773</v>
      </c>
      <c r="Q38" s="31">
        <f t="shared" si="3"/>
        <v>0</v>
      </c>
      <c r="R38" s="31">
        <f t="shared" si="3"/>
        <v>3220516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12674376</v>
      </c>
      <c r="X38" s="31">
        <f t="shared" si="3"/>
        <v>12658464</v>
      </c>
      <c r="Y38" s="31">
        <f t="shared" si="3"/>
        <v>15912</v>
      </c>
      <c r="Z38" s="32">
        <f>+IF(X38&lt;&gt;0,+(Y38/X38)*100,0)</f>
        <v>0.12570245489500148</v>
      </c>
      <c r="AA38" s="33">
        <f>SUM(AA30:AA37)</f>
        <v>16877968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18778379</v>
      </c>
      <c r="D45" s="29">
        <f>+D38+D44</f>
        <v>0</v>
      </c>
      <c r="E45" s="30">
        <f t="shared" si="5"/>
        <v>16877967</v>
      </c>
      <c r="F45" s="31">
        <f t="shared" si="5"/>
        <v>16877968</v>
      </c>
      <c r="G45" s="31">
        <f t="shared" si="5"/>
        <v>1564424</v>
      </c>
      <c r="H45" s="31">
        <f t="shared" si="5"/>
        <v>1705375</v>
      </c>
      <c r="I45" s="31">
        <f t="shared" si="5"/>
        <v>1667997</v>
      </c>
      <c r="J45" s="31">
        <f t="shared" si="5"/>
        <v>4937796</v>
      </c>
      <c r="K45" s="31">
        <f t="shared" si="5"/>
        <v>1504234</v>
      </c>
      <c r="L45" s="31">
        <f t="shared" si="5"/>
        <v>1457148</v>
      </c>
      <c r="M45" s="31">
        <f t="shared" si="5"/>
        <v>1554682</v>
      </c>
      <c r="N45" s="31">
        <f t="shared" si="5"/>
        <v>4516064</v>
      </c>
      <c r="O45" s="31">
        <f t="shared" si="5"/>
        <v>1528743</v>
      </c>
      <c r="P45" s="31">
        <f t="shared" si="5"/>
        <v>1691773</v>
      </c>
      <c r="Q45" s="31">
        <f t="shared" si="5"/>
        <v>0</v>
      </c>
      <c r="R45" s="31">
        <f t="shared" si="5"/>
        <v>3220516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12674376</v>
      </c>
      <c r="X45" s="31">
        <f t="shared" si="5"/>
        <v>12658464</v>
      </c>
      <c r="Y45" s="31">
        <f t="shared" si="5"/>
        <v>15912</v>
      </c>
      <c r="Z45" s="32">
        <f>+IF(X45&lt;&gt;0,+(Y45/X45)*100,0)</f>
        <v>0.12570245489500148</v>
      </c>
      <c r="AA45" s="33">
        <f>+AA38+AA44</f>
        <v>16877968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46830191</v>
      </c>
      <c r="D46" s="42">
        <f t="shared" si="6"/>
        <v>0</v>
      </c>
      <c r="E46" s="43">
        <f t="shared" si="6"/>
        <v>-3709770</v>
      </c>
      <c r="F46" s="44">
        <f t="shared" si="6"/>
        <v>-4744813</v>
      </c>
      <c r="G46" s="44">
        <f t="shared" si="6"/>
        <v>2696659</v>
      </c>
      <c r="H46" s="44">
        <f t="shared" si="6"/>
        <v>3645484</v>
      </c>
      <c r="I46" s="44">
        <f t="shared" si="6"/>
        <v>3380056</v>
      </c>
      <c r="J46" s="44">
        <f t="shared" si="6"/>
        <v>9722199</v>
      </c>
      <c r="K46" s="44">
        <f t="shared" si="6"/>
        <v>2467437</v>
      </c>
      <c r="L46" s="44">
        <f t="shared" si="6"/>
        <v>2012769</v>
      </c>
      <c r="M46" s="44">
        <f t="shared" si="6"/>
        <v>2333621</v>
      </c>
      <c r="N46" s="44">
        <f t="shared" si="6"/>
        <v>6813827</v>
      </c>
      <c r="O46" s="44">
        <f t="shared" si="6"/>
        <v>2152049</v>
      </c>
      <c r="P46" s="44">
        <f t="shared" si="6"/>
        <v>3799323</v>
      </c>
      <c r="Q46" s="44">
        <f t="shared" si="6"/>
        <v>-45605</v>
      </c>
      <c r="R46" s="44">
        <f t="shared" si="6"/>
        <v>5905767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22441793</v>
      </c>
      <c r="X46" s="44">
        <f t="shared" si="6"/>
        <v>-3558591</v>
      </c>
      <c r="Y46" s="44">
        <f t="shared" si="6"/>
        <v>26000384</v>
      </c>
      <c r="Z46" s="45">
        <f>+IF(X46&lt;&gt;0,+(Y46/X46)*100,0)</f>
        <v>-730.6370414582625</v>
      </c>
      <c r="AA46" s="46">
        <f>+AA27-AA45</f>
        <v>-4744813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155143053</v>
      </c>
      <c r="D6" s="18"/>
      <c r="E6" s="19">
        <v>-121542133</v>
      </c>
      <c r="F6" s="20">
        <v>-30159121</v>
      </c>
      <c r="G6" s="20">
        <v>-1720463</v>
      </c>
      <c r="H6" s="20">
        <v>-4547686</v>
      </c>
      <c r="I6" s="20">
        <v>-4685912</v>
      </c>
      <c r="J6" s="20">
        <v>-10954061</v>
      </c>
      <c r="K6" s="20">
        <v>-7431522</v>
      </c>
      <c r="L6" s="20">
        <v>-6826023</v>
      </c>
      <c r="M6" s="20">
        <v>-280175</v>
      </c>
      <c r="N6" s="20">
        <v>-14537720</v>
      </c>
      <c r="O6" s="20">
        <v>-2859376</v>
      </c>
      <c r="P6" s="20"/>
      <c r="Q6" s="20"/>
      <c r="R6" s="20">
        <v>-2859376</v>
      </c>
      <c r="S6" s="20"/>
      <c r="T6" s="20"/>
      <c r="U6" s="20"/>
      <c r="V6" s="20"/>
      <c r="W6" s="20">
        <v>-28351157</v>
      </c>
      <c r="X6" s="20">
        <v>-12981310</v>
      </c>
      <c r="Y6" s="20">
        <v>-15369847</v>
      </c>
      <c r="Z6" s="21">
        <v>118.39981481067781</v>
      </c>
      <c r="AA6" s="22">
        <v>-30159121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204430399</v>
      </c>
      <c r="D8" s="18"/>
      <c r="E8" s="19">
        <v>110059678</v>
      </c>
      <c r="F8" s="20">
        <v>33751718</v>
      </c>
      <c r="G8" s="20">
        <v>10339700</v>
      </c>
      <c r="H8" s="20">
        <v>11031242</v>
      </c>
      <c r="I8" s="20">
        <v>8920935</v>
      </c>
      <c r="J8" s="20">
        <v>30291877</v>
      </c>
      <c r="K8" s="20">
        <v>-20736</v>
      </c>
      <c r="L8" s="20">
        <v>11186071</v>
      </c>
      <c r="M8" s="20">
        <v>13439990</v>
      </c>
      <c r="N8" s="20">
        <v>24605325</v>
      </c>
      <c r="O8" s="20">
        <v>15080070</v>
      </c>
      <c r="P8" s="20">
        <v>3000509</v>
      </c>
      <c r="Q8" s="20">
        <v>14372136</v>
      </c>
      <c r="R8" s="20">
        <v>32452715</v>
      </c>
      <c r="S8" s="20"/>
      <c r="T8" s="20"/>
      <c r="U8" s="20"/>
      <c r="V8" s="20"/>
      <c r="W8" s="20">
        <v>87349917</v>
      </c>
      <c r="X8" s="20">
        <v>31417770</v>
      </c>
      <c r="Y8" s="20">
        <v>55932147</v>
      </c>
      <c r="Z8" s="21">
        <v>178.02710695253037</v>
      </c>
      <c r="AA8" s="22">
        <v>33751718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146038</v>
      </c>
      <c r="D11" s="18"/>
      <c r="E11" s="19"/>
      <c r="F11" s="20"/>
      <c r="G11" s="20"/>
      <c r="H11" s="20">
        <v>349844</v>
      </c>
      <c r="I11" s="20"/>
      <c r="J11" s="20">
        <v>349844</v>
      </c>
      <c r="K11" s="20">
        <v>497806</v>
      </c>
      <c r="L11" s="20"/>
      <c r="M11" s="20">
        <v>1463848</v>
      </c>
      <c r="N11" s="20">
        <v>1961654</v>
      </c>
      <c r="O11" s="20">
        <v>121035</v>
      </c>
      <c r="P11" s="20"/>
      <c r="Q11" s="20"/>
      <c r="R11" s="20">
        <v>121035</v>
      </c>
      <c r="S11" s="20"/>
      <c r="T11" s="20"/>
      <c r="U11" s="20"/>
      <c r="V11" s="20"/>
      <c r="W11" s="20">
        <v>2432533</v>
      </c>
      <c r="X11" s="20"/>
      <c r="Y11" s="20">
        <v>2432533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1480908</v>
      </c>
      <c r="D12" s="18"/>
      <c r="E12" s="19">
        <v>5062800</v>
      </c>
      <c r="F12" s="20">
        <v>5062800</v>
      </c>
      <c r="G12" s="24">
        <v>18899</v>
      </c>
      <c r="H12" s="24">
        <v>668168</v>
      </c>
      <c r="I12" s="24">
        <v>55978</v>
      </c>
      <c r="J12" s="20">
        <v>743045</v>
      </c>
      <c r="K12" s="24"/>
      <c r="L12" s="24">
        <v>1069277</v>
      </c>
      <c r="M12" s="20">
        <v>212402</v>
      </c>
      <c r="N12" s="24">
        <v>1281679</v>
      </c>
      <c r="O12" s="24">
        <v>157490</v>
      </c>
      <c r="P12" s="24">
        <v>13047</v>
      </c>
      <c r="Q12" s="20">
        <v>467187</v>
      </c>
      <c r="R12" s="24">
        <v>637724</v>
      </c>
      <c r="S12" s="24"/>
      <c r="T12" s="20"/>
      <c r="U12" s="24"/>
      <c r="V12" s="24"/>
      <c r="W12" s="24">
        <v>2662448</v>
      </c>
      <c r="X12" s="20">
        <v>3797100</v>
      </c>
      <c r="Y12" s="24">
        <v>-1134652</v>
      </c>
      <c r="Z12" s="25">
        <v>-29.882067893919046</v>
      </c>
      <c r="AA12" s="26">
        <v>5062800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361200398</v>
      </c>
      <c r="D14" s="29">
        <f>SUM(D6:D13)</f>
        <v>0</v>
      </c>
      <c r="E14" s="30">
        <f t="shared" si="0"/>
        <v>-6419655</v>
      </c>
      <c r="F14" s="31">
        <f t="shared" si="0"/>
        <v>8655397</v>
      </c>
      <c r="G14" s="31">
        <f t="shared" si="0"/>
        <v>8638136</v>
      </c>
      <c r="H14" s="31">
        <f t="shared" si="0"/>
        <v>7501568</v>
      </c>
      <c r="I14" s="31">
        <f t="shared" si="0"/>
        <v>4291001</v>
      </c>
      <c r="J14" s="31">
        <f t="shared" si="0"/>
        <v>20430705</v>
      </c>
      <c r="K14" s="31">
        <f t="shared" si="0"/>
        <v>-6954452</v>
      </c>
      <c r="L14" s="31">
        <f t="shared" si="0"/>
        <v>5429325</v>
      </c>
      <c r="M14" s="31">
        <f t="shared" si="0"/>
        <v>14836065</v>
      </c>
      <c r="N14" s="31">
        <f t="shared" si="0"/>
        <v>13310938</v>
      </c>
      <c r="O14" s="31">
        <f t="shared" si="0"/>
        <v>12499219</v>
      </c>
      <c r="P14" s="31">
        <f t="shared" si="0"/>
        <v>3013556</v>
      </c>
      <c r="Q14" s="31">
        <f t="shared" si="0"/>
        <v>14839323</v>
      </c>
      <c r="R14" s="31">
        <f t="shared" si="0"/>
        <v>30352098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64093741</v>
      </c>
      <c r="X14" s="31">
        <f t="shared" si="0"/>
        <v>22233560</v>
      </c>
      <c r="Y14" s="31">
        <f t="shared" si="0"/>
        <v>41860181</v>
      </c>
      <c r="Z14" s="32">
        <f>+IF(X14&lt;&gt;0,+(Y14/X14)*100,0)</f>
        <v>188.27475671912191</v>
      </c>
      <c r="AA14" s="33">
        <f>SUM(AA6:AA13)</f>
        <v>8655397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79834459</v>
      </c>
      <c r="D18" s="18"/>
      <c r="E18" s="19">
        <v>438390021</v>
      </c>
      <c r="F18" s="20">
        <v>452096146</v>
      </c>
      <c r="G18" s="24">
        <v>1040500</v>
      </c>
      <c r="H18" s="24">
        <v>29650753</v>
      </c>
      <c r="I18" s="24">
        <v>7429122</v>
      </c>
      <c r="J18" s="20">
        <v>38120375</v>
      </c>
      <c r="K18" s="24"/>
      <c r="L18" s="24">
        <v>6422088</v>
      </c>
      <c r="M18" s="20">
        <v>115708</v>
      </c>
      <c r="N18" s="24">
        <v>6537796</v>
      </c>
      <c r="O18" s="24">
        <v>1725113</v>
      </c>
      <c r="P18" s="24">
        <v>3014121</v>
      </c>
      <c r="Q18" s="20"/>
      <c r="R18" s="24">
        <v>4739234</v>
      </c>
      <c r="S18" s="24"/>
      <c r="T18" s="20"/>
      <c r="U18" s="24"/>
      <c r="V18" s="24"/>
      <c r="W18" s="24">
        <v>49397405</v>
      </c>
      <c r="X18" s="20">
        <v>443991226</v>
      </c>
      <c r="Y18" s="24">
        <v>-394593821</v>
      </c>
      <c r="Z18" s="25">
        <v>-88.874238474253104</v>
      </c>
      <c r="AA18" s="26">
        <v>452096146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79834459</v>
      </c>
      <c r="D26" s="29">
        <f t="shared" ref="D26:Y26" si="1">SUM(D16:D25)</f>
        <v>0</v>
      </c>
      <c r="E26" s="35">
        <f t="shared" si="1"/>
        <v>438390021</v>
      </c>
      <c r="F26" s="36">
        <f t="shared" si="1"/>
        <v>452096146</v>
      </c>
      <c r="G26" s="36">
        <f t="shared" si="1"/>
        <v>1040500</v>
      </c>
      <c r="H26" s="36">
        <f t="shared" si="1"/>
        <v>29650753</v>
      </c>
      <c r="I26" s="36">
        <f t="shared" si="1"/>
        <v>7429122</v>
      </c>
      <c r="J26" s="36">
        <f t="shared" si="1"/>
        <v>38120375</v>
      </c>
      <c r="K26" s="36">
        <f t="shared" si="1"/>
        <v>0</v>
      </c>
      <c r="L26" s="36">
        <f t="shared" si="1"/>
        <v>6422088</v>
      </c>
      <c r="M26" s="36">
        <f t="shared" si="1"/>
        <v>115708</v>
      </c>
      <c r="N26" s="36">
        <f t="shared" si="1"/>
        <v>6537796</v>
      </c>
      <c r="O26" s="36">
        <f t="shared" si="1"/>
        <v>1725113</v>
      </c>
      <c r="P26" s="36">
        <f t="shared" si="1"/>
        <v>3014121</v>
      </c>
      <c r="Q26" s="36">
        <f t="shared" si="1"/>
        <v>0</v>
      </c>
      <c r="R26" s="36">
        <f t="shared" si="1"/>
        <v>4739234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49397405</v>
      </c>
      <c r="X26" s="36">
        <f t="shared" si="1"/>
        <v>443991226</v>
      </c>
      <c r="Y26" s="36">
        <f t="shared" si="1"/>
        <v>-394593821</v>
      </c>
      <c r="Z26" s="37">
        <f>+IF(X26&lt;&gt;0,+(Y26/X26)*100,0)</f>
        <v>-88.874238474253104</v>
      </c>
      <c r="AA26" s="38">
        <f>SUM(AA16:AA25)</f>
        <v>452096146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441034857</v>
      </c>
      <c r="D27" s="29">
        <f>+D14+D26</f>
        <v>0</v>
      </c>
      <c r="E27" s="30">
        <f t="shared" si="2"/>
        <v>431970366</v>
      </c>
      <c r="F27" s="31">
        <f t="shared" si="2"/>
        <v>460751543</v>
      </c>
      <c r="G27" s="31">
        <f t="shared" si="2"/>
        <v>9678636</v>
      </c>
      <c r="H27" s="31">
        <f t="shared" si="2"/>
        <v>37152321</v>
      </c>
      <c r="I27" s="31">
        <f t="shared" si="2"/>
        <v>11720123</v>
      </c>
      <c r="J27" s="31">
        <f t="shared" si="2"/>
        <v>58551080</v>
      </c>
      <c r="K27" s="31">
        <f t="shared" si="2"/>
        <v>-6954452</v>
      </c>
      <c r="L27" s="31">
        <f t="shared" si="2"/>
        <v>11851413</v>
      </c>
      <c r="M27" s="31">
        <f t="shared" si="2"/>
        <v>14951773</v>
      </c>
      <c r="N27" s="31">
        <f t="shared" si="2"/>
        <v>19848734</v>
      </c>
      <c r="O27" s="31">
        <f t="shared" si="2"/>
        <v>14224332</v>
      </c>
      <c r="P27" s="31">
        <f t="shared" si="2"/>
        <v>6027677</v>
      </c>
      <c r="Q27" s="31">
        <f t="shared" si="2"/>
        <v>14839323</v>
      </c>
      <c r="R27" s="31">
        <f t="shared" si="2"/>
        <v>35091332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113491146</v>
      </c>
      <c r="X27" s="31">
        <f t="shared" si="2"/>
        <v>466224786</v>
      </c>
      <c r="Y27" s="31">
        <f t="shared" si="2"/>
        <v>-352733640</v>
      </c>
      <c r="Z27" s="32">
        <f>+IF(X27&lt;&gt;0,+(Y27/X27)*100,0)</f>
        <v>-75.65741903734822</v>
      </c>
      <c r="AA27" s="33">
        <f>+AA14+AA26</f>
        <v>460751543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491472544</v>
      </c>
      <c r="D33" s="18"/>
      <c r="E33" s="19">
        <v>906059895</v>
      </c>
      <c r="F33" s="20">
        <v>959161455</v>
      </c>
      <c r="G33" s="20">
        <v>21527268</v>
      </c>
      <c r="H33" s="20">
        <v>227355829</v>
      </c>
      <c r="I33" s="20">
        <v>17912286</v>
      </c>
      <c r="J33" s="20">
        <v>266795383</v>
      </c>
      <c r="K33" s="20">
        <v>-6002676</v>
      </c>
      <c r="L33" s="20">
        <v>34034769</v>
      </c>
      <c r="M33" s="20">
        <v>15220351</v>
      </c>
      <c r="N33" s="20">
        <v>43252444</v>
      </c>
      <c r="O33" s="20">
        <v>15526646</v>
      </c>
      <c r="P33" s="20">
        <v>67193924</v>
      </c>
      <c r="Q33" s="20">
        <v>15366345</v>
      </c>
      <c r="R33" s="20">
        <v>98086915</v>
      </c>
      <c r="S33" s="20"/>
      <c r="T33" s="20"/>
      <c r="U33" s="20"/>
      <c r="V33" s="20"/>
      <c r="W33" s="20">
        <v>408134742</v>
      </c>
      <c r="X33" s="20">
        <v>728646448</v>
      </c>
      <c r="Y33" s="20">
        <v>-320511706</v>
      </c>
      <c r="Z33" s="21">
        <v>-43.987273509634953</v>
      </c>
      <c r="AA33" s="22">
        <v>959161455</v>
      </c>
    </row>
    <row r="34" spans="1:27" x14ac:dyDescent="0.25">
      <c r="A34" s="23" t="s">
        <v>62</v>
      </c>
      <c r="B34" s="17" t="s">
        <v>33</v>
      </c>
      <c r="C34" s="18">
        <v>36623000</v>
      </c>
      <c r="D34" s="18"/>
      <c r="E34" s="19">
        <v>33752000</v>
      </c>
      <c r="F34" s="20">
        <v>33752000</v>
      </c>
      <c r="G34" s="20">
        <v>6191000</v>
      </c>
      <c r="H34" s="20">
        <v>15188000</v>
      </c>
      <c r="I34" s="20"/>
      <c r="J34" s="20">
        <v>21379000</v>
      </c>
      <c r="K34" s="20"/>
      <c r="L34" s="20"/>
      <c r="M34" s="20">
        <v>6750000</v>
      </c>
      <c r="N34" s="20">
        <v>6750000</v>
      </c>
      <c r="O34" s="20"/>
      <c r="P34" s="20"/>
      <c r="Q34" s="20">
        <v>11814000</v>
      </c>
      <c r="R34" s="20">
        <v>11814000</v>
      </c>
      <c r="S34" s="20"/>
      <c r="T34" s="20"/>
      <c r="U34" s="20"/>
      <c r="V34" s="20"/>
      <c r="W34" s="20">
        <v>39943000</v>
      </c>
      <c r="X34" s="20">
        <v>33752000</v>
      </c>
      <c r="Y34" s="20">
        <v>6191000</v>
      </c>
      <c r="Z34" s="21">
        <v>18.342616733823181</v>
      </c>
      <c r="AA34" s="22">
        <v>33752000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528095544</v>
      </c>
      <c r="D38" s="29">
        <f t="shared" ref="D38:Y38" si="3">SUM(D30:D37)</f>
        <v>0</v>
      </c>
      <c r="E38" s="30">
        <f t="shared" si="3"/>
        <v>939811895</v>
      </c>
      <c r="F38" s="31">
        <f t="shared" si="3"/>
        <v>992913455</v>
      </c>
      <c r="G38" s="31">
        <f t="shared" si="3"/>
        <v>27718268</v>
      </c>
      <c r="H38" s="31">
        <f t="shared" si="3"/>
        <v>242543829</v>
      </c>
      <c r="I38" s="31">
        <f t="shared" si="3"/>
        <v>17912286</v>
      </c>
      <c r="J38" s="31">
        <f t="shared" si="3"/>
        <v>288174383</v>
      </c>
      <c r="K38" s="31">
        <f t="shared" si="3"/>
        <v>-6002676</v>
      </c>
      <c r="L38" s="31">
        <f t="shared" si="3"/>
        <v>34034769</v>
      </c>
      <c r="M38" s="31">
        <f t="shared" si="3"/>
        <v>21970351</v>
      </c>
      <c r="N38" s="31">
        <f t="shared" si="3"/>
        <v>50002444</v>
      </c>
      <c r="O38" s="31">
        <f t="shared" si="3"/>
        <v>15526646</v>
      </c>
      <c r="P38" s="31">
        <f t="shared" si="3"/>
        <v>67193924</v>
      </c>
      <c r="Q38" s="31">
        <f t="shared" si="3"/>
        <v>27180345</v>
      </c>
      <c r="R38" s="31">
        <f t="shared" si="3"/>
        <v>109900915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448077742</v>
      </c>
      <c r="X38" s="31">
        <f t="shared" si="3"/>
        <v>762398448</v>
      </c>
      <c r="Y38" s="31">
        <f t="shared" si="3"/>
        <v>-314320706</v>
      </c>
      <c r="Z38" s="32">
        <f>+IF(X38&lt;&gt;0,+(Y38/X38)*100,0)</f>
        <v>-41.22787852264883</v>
      </c>
      <c r="AA38" s="33">
        <f>SUM(AA30:AA37)</f>
        <v>992913455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63249187</v>
      </c>
      <c r="D42" s="18"/>
      <c r="E42" s="19"/>
      <c r="F42" s="20">
        <v>225488081</v>
      </c>
      <c r="G42" s="20"/>
      <c r="H42" s="20">
        <v>32049268</v>
      </c>
      <c r="I42" s="20"/>
      <c r="J42" s="20">
        <v>32049268</v>
      </c>
      <c r="K42" s="20"/>
      <c r="L42" s="20"/>
      <c r="M42" s="20"/>
      <c r="N42" s="20"/>
      <c r="O42" s="20"/>
      <c r="P42" s="20">
        <v>31199919</v>
      </c>
      <c r="Q42" s="20"/>
      <c r="R42" s="20">
        <v>31199919</v>
      </c>
      <c r="S42" s="20"/>
      <c r="T42" s="20"/>
      <c r="U42" s="20"/>
      <c r="V42" s="20"/>
      <c r="W42" s="20">
        <v>63249187</v>
      </c>
      <c r="X42" s="20">
        <v>169116057</v>
      </c>
      <c r="Y42" s="20">
        <v>-105866870</v>
      </c>
      <c r="Z42" s="21">
        <v>-62.600129093596358</v>
      </c>
      <c r="AA42" s="22">
        <v>225488081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63249187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225488081</v>
      </c>
      <c r="G44" s="36">
        <f t="shared" si="4"/>
        <v>0</v>
      </c>
      <c r="H44" s="36">
        <f t="shared" si="4"/>
        <v>32049268</v>
      </c>
      <c r="I44" s="36">
        <f t="shared" si="4"/>
        <v>0</v>
      </c>
      <c r="J44" s="36">
        <f t="shared" si="4"/>
        <v>32049268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31199919</v>
      </c>
      <c r="Q44" s="36">
        <f t="shared" si="4"/>
        <v>0</v>
      </c>
      <c r="R44" s="36">
        <f t="shared" si="4"/>
        <v>31199919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63249187</v>
      </c>
      <c r="X44" s="36">
        <f t="shared" si="4"/>
        <v>169116057</v>
      </c>
      <c r="Y44" s="36">
        <f t="shared" si="4"/>
        <v>-105866870</v>
      </c>
      <c r="Z44" s="37">
        <f>+IF(X44&lt;&gt;0,+(Y44/X44)*100,0)</f>
        <v>-62.600129093596358</v>
      </c>
      <c r="AA44" s="38">
        <f>SUM(AA40:AA43)</f>
        <v>225488081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591344731</v>
      </c>
      <c r="D45" s="29">
        <f>+D38+D44</f>
        <v>0</v>
      </c>
      <c r="E45" s="30">
        <f t="shared" si="5"/>
        <v>939811895</v>
      </c>
      <c r="F45" s="31">
        <f t="shared" si="5"/>
        <v>1218401536</v>
      </c>
      <c r="G45" s="31">
        <f t="shared" si="5"/>
        <v>27718268</v>
      </c>
      <c r="H45" s="31">
        <f t="shared" si="5"/>
        <v>274593097</v>
      </c>
      <c r="I45" s="31">
        <f t="shared" si="5"/>
        <v>17912286</v>
      </c>
      <c r="J45" s="31">
        <f t="shared" si="5"/>
        <v>320223651</v>
      </c>
      <c r="K45" s="31">
        <f t="shared" si="5"/>
        <v>-6002676</v>
      </c>
      <c r="L45" s="31">
        <f t="shared" si="5"/>
        <v>34034769</v>
      </c>
      <c r="M45" s="31">
        <f t="shared" si="5"/>
        <v>21970351</v>
      </c>
      <c r="N45" s="31">
        <f t="shared" si="5"/>
        <v>50002444</v>
      </c>
      <c r="O45" s="31">
        <f t="shared" si="5"/>
        <v>15526646</v>
      </c>
      <c r="P45" s="31">
        <f t="shared" si="5"/>
        <v>98393843</v>
      </c>
      <c r="Q45" s="31">
        <f t="shared" si="5"/>
        <v>27180345</v>
      </c>
      <c r="R45" s="31">
        <f t="shared" si="5"/>
        <v>141100834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511326929</v>
      </c>
      <c r="X45" s="31">
        <f t="shared" si="5"/>
        <v>931514505</v>
      </c>
      <c r="Y45" s="31">
        <f t="shared" si="5"/>
        <v>-420187576</v>
      </c>
      <c r="Z45" s="32">
        <f>+IF(X45&lt;&gt;0,+(Y45/X45)*100,0)</f>
        <v>-45.108001404658751</v>
      </c>
      <c r="AA45" s="33">
        <f>+AA38+AA44</f>
        <v>1218401536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-150309874</v>
      </c>
      <c r="D46" s="42">
        <f t="shared" si="6"/>
        <v>0</v>
      </c>
      <c r="E46" s="43">
        <f t="shared" si="6"/>
        <v>-507841529</v>
      </c>
      <c r="F46" s="44">
        <f t="shared" si="6"/>
        <v>-757649993</v>
      </c>
      <c r="G46" s="44">
        <f t="shared" si="6"/>
        <v>-18039632</v>
      </c>
      <c r="H46" s="44">
        <f t="shared" si="6"/>
        <v>-237440776</v>
      </c>
      <c r="I46" s="44">
        <f t="shared" si="6"/>
        <v>-6192163</v>
      </c>
      <c r="J46" s="44">
        <f t="shared" si="6"/>
        <v>-261672571</v>
      </c>
      <c r="K46" s="44">
        <f t="shared" si="6"/>
        <v>-951776</v>
      </c>
      <c r="L46" s="44">
        <f t="shared" si="6"/>
        <v>-22183356</v>
      </c>
      <c r="M46" s="44">
        <f t="shared" si="6"/>
        <v>-7018578</v>
      </c>
      <c r="N46" s="44">
        <f t="shared" si="6"/>
        <v>-30153710</v>
      </c>
      <c r="O46" s="44">
        <f t="shared" si="6"/>
        <v>-1302314</v>
      </c>
      <c r="P46" s="44">
        <f t="shared" si="6"/>
        <v>-92366166</v>
      </c>
      <c r="Q46" s="44">
        <f t="shared" si="6"/>
        <v>-12341022</v>
      </c>
      <c r="R46" s="44">
        <f t="shared" si="6"/>
        <v>-106009502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-397835783</v>
      </c>
      <c r="X46" s="44">
        <f t="shared" si="6"/>
        <v>-465289719</v>
      </c>
      <c r="Y46" s="44">
        <f t="shared" si="6"/>
        <v>67453936</v>
      </c>
      <c r="Z46" s="45">
        <f>+IF(X46&lt;&gt;0,+(Y46/X46)*100,0)</f>
        <v>-14.497190297901252</v>
      </c>
      <c r="AA46" s="46">
        <f>+AA27-AA45</f>
        <v>-757649993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-31750057</v>
      </c>
      <c r="D48" s="18"/>
      <c r="E48" s="19"/>
      <c r="F48" s="20"/>
      <c r="G48" s="20"/>
      <c r="H48" s="20">
        <v>12853327</v>
      </c>
      <c r="I48" s="20"/>
      <c r="J48" s="20">
        <v>12853327</v>
      </c>
      <c r="K48" s="20"/>
      <c r="L48" s="20"/>
      <c r="M48" s="20"/>
      <c r="N48" s="20"/>
      <c r="O48" s="20"/>
      <c r="P48" s="20">
        <v>-495762</v>
      </c>
      <c r="Q48" s="20"/>
      <c r="R48" s="20">
        <v>-495762</v>
      </c>
      <c r="S48" s="20"/>
      <c r="T48" s="20"/>
      <c r="U48" s="20"/>
      <c r="V48" s="20"/>
      <c r="W48" s="20">
        <v>12357565</v>
      </c>
      <c r="X48" s="20"/>
      <c r="Y48" s="20">
        <v>12357565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-31750057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12853327</v>
      </c>
      <c r="I51" s="52">
        <f t="shared" si="7"/>
        <v>0</v>
      </c>
      <c r="J51" s="52">
        <f t="shared" si="7"/>
        <v>12853327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-495762</v>
      </c>
      <c r="Q51" s="52">
        <f t="shared" si="7"/>
        <v>0</v>
      </c>
      <c r="R51" s="52">
        <f t="shared" si="7"/>
        <v>-495762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12357565</v>
      </c>
      <c r="X51" s="52">
        <f t="shared" si="7"/>
        <v>0</v>
      </c>
      <c r="Y51" s="52">
        <f t="shared" si="7"/>
        <v>12357565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159749478</v>
      </c>
      <c r="D6" s="18"/>
      <c r="E6" s="19">
        <v>-97589009</v>
      </c>
      <c r="F6" s="20">
        <v>-97589009</v>
      </c>
      <c r="G6" s="20"/>
      <c r="H6" s="20"/>
      <c r="I6" s="20">
        <v>1853833</v>
      </c>
      <c r="J6" s="20">
        <v>1853833</v>
      </c>
      <c r="K6" s="20">
        <v>3066293</v>
      </c>
      <c r="L6" s="20"/>
      <c r="M6" s="20">
        <v>3559590</v>
      </c>
      <c r="N6" s="20">
        <v>6625883</v>
      </c>
      <c r="O6" s="20">
        <v>5149475</v>
      </c>
      <c r="P6" s="20">
        <v>2602725</v>
      </c>
      <c r="Q6" s="20">
        <v>-186376</v>
      </c>
      <c r="R6" s="20">
        <v>7565824</v>
      </c>
      <c r="S6" s="20"/>
      <c r="T6" s="20"/>
      <c r="U6" s="20"/>
      <c r="V6" s="20"/>
      <c r="W6" s="20">
        <v>16045540</v>
      </c>
      <c r="X6" s="20">
        <v>-104066639</v>
      </c>
      <c r="Y6" s="20">
        <v>120112179</v>
      </c>
      <c r="Z6" s="21">
        <v>-115.41852427846737</v>
      </c>
      <c r="AA6" s="22">
        <v>-97589009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27028179</v>
      </c>
      <c r="D8" s="18"/>
      <c r="E8" s="19">
        <v>-61265571</v>
      </c>
      <c r="F8" s="20">
        <v>-61265571</v>
      </c>
      <c r="G8" s="20"/>
      <c r="H8" s="20"/>
      <c r="I8" s="20">
        <v>-86330079</v>
      </c>
      <c r="J8" s="20">
        <v>-86330079</v>
      </c>
      <c r="K8" s="20">
        <v>66008250</v>
      </c>
      <c r="L8" s="20"/>
      <c r="M8" s="20">
        <v>-1600768001</v>
      </c>
      <c r="N8" s="20">
        <v>-1534759751</v>
      </c>
      <c r="O8" s="20">
        <v>-15664482</v>
      </c>
      <c r="P8" s="20">
        <v>-53281588</v>
      </c>
      <c r="Q8" s="20">
        <v>4862528</v>
      </c>
      <c r="R8" s="20">
        <v>-64083542</v>
      </c>
      <c r="S8" s="20"/>
      <c r="T8" s="20"/>
      <c r="U8" s="20"/>
      <c r="V8" s="20"/>
      <c r="W8" s="20">
        <v>-1685173372</v>
      </c>
      <c r="X8" s="20">
        <v>-50400072</v>
      </c>
      <c r="Y8" s="20">
        <v>-1634773300</v>
      </c>
      <c r="Z8" s="21">
        <v>3243.5931837557691</v>
      </c>
      <c r="AA8" s="22">
        <v>-61265571</v>
      </c>
    </row>
    <row r="9" spans="1:27" x14ac:dyDescent="0.25">
      <c r="A9" s="23" t="s">
        <v>38</v>
      </c>
      <c r="B9" s="17" t="s">
        <v>33</v>
      </c>
      <c r="C9" s="18">
        <v>-7808098</v>
      </c>
      <c r="D9" s="18"/>
      <c r="E9" s="19">
        <v>7808098</v>
      </c>
      <c r="F9" s="20">
        <v>7808098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7808098</v>
      </c>
      <c r="Y9" s="20">
        <v>-7808098</v>
      </c>
      <c r="Z9" s="21">
        <v>-100</v>
      </c>
      <c r="AA9" s="22">
        <v>7808098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20393028</v>
      </c>
      <c r="D12" s="18"/>
      <c r="E12" s="19">
        <v>-19979515</v>
      </c>
      <c r="F12" s="20">
        <v>-19979515</v>
      </c>
      <c r="G12" s="24"/>
      <c r="H12" s="24"/>
      <c r="I12" s="24"/>
      <c r="J12" s="20"/>
      <c r="K12" s="24">
        <v>35370</v>
      </c>
      <c r="L12" s="24"/>
      <c r="M12" s="20"/>
      <c r="N12" s="24">
        <v>35370</v>
      </c>
      <c r="O12" s="24">
        <v>451199</v>
      </c>
      <c r="P12" s="24">
        <v>105692</v>
      </c>
      <c r="Q12" s="20">
        <v>428979</v>
      </c>
      <c r="R12" s="24">
        <v>985870</v>
      </c>
      <c r="S12" s="24"/>
      <c r="T12" s="20"/>
      <c r="U12" s="24"/>
      <c r="V12" s="24"/>
      <c r="W12" s="24">
        <v>1021240</v>
      </c>
      <c r="X12" s="20">
        <v>-19979515</v>
      </c>
      <c r="Y12" s="24">
        <v>21000755</v>
      </c>
      <c r="Z12" s="25">
        <v>-105.11143538769585</v>
      </c>
      <c r="AA12" s="26">
        <v>-19979515</v>
      </c>
    </row>
    <row r="13" spans="1:27" x14ac:dyDescent="0.25">
      <c r="A13" s="23" t="s">
        <v>42</v>
      </c>
      <c r="B13" s="17" t="s">
        <v>33</v>
      </c>
      <c r="C13" s="18">
        <v>-8370</v>
      </c>
      <c r="D13" s="18"/>
      <c r="E13" s="19">
        <v>8370</v>
      </c>
      <c r="F13" s="20">
        <v>8370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8370</v>
      </c>
      <c r="Y13" s="20">
        <v>-8370</v>
      </c>
      <c r="Z13" s="21">
        <v>-100</v>
      </c>
      <c r="AA13" s="22">
        <v>8370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199354217</v>
      </c>
      <c r="D14" s="29">
        <f>SUM(D6:D13)</f>
        <v>0</v>
      </c>
      <c r="E14" s="30">
        <f t="shared" si="0"/>
        <v>-171017627</v>
      </c>
      <c r="F14" s="31">
        <f t="shared" si="0"/>
        <v>-171017627</v>
      </c>
      <c r="G14" s="31">
        <f t="shared" si="0"/>
        <v>0</v>
      </c>
      <c r="H14" s="31">
        <f t="shared" si="0"/>
        <v>0</v>
      </c>
      <c r="I14" s="31">
        <f t="shared" si="0"/>
        <v>-84476246</v>
      </c>
      <c r="J14" s="31">
        <f t="shared" si="0"/>
        <v>-84476246</v>
      </c>
      <c r="K14" s="31">
        <f t="shared" si="0"/>
        <v>69109913</v>
      </c>
      <c r="L14" s="31">
        <f t="shared" si="0"/>
        <v>0</v>
      </c>
      <c r="M14" s="31">
        <f t="shared" si="0"/>
        <v>-1597208411</v>
      </c>
      <c r="N14" s="31">
        <f t="shared" si="0"/>
        <v>-1528098498</v>
      </c>
      <c r="O14" s="31">
        <f t="shared" si="0"/>
        <v>-10063808</v>
      </c>
      <c r="P14" s="31">
        <f t="shared" si="0"/>
        <v>-50573171</v>
      </c>
      <c r="Q14" s="31">
        <f t="shared" si="0"/>
        <v>5105131</v>
      </c>
      <c r="R14" s="31">
        <f t="shared" si="0"/>
        <v>-55531848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-1668106592</v>
      </c>
      <c r="X14" s="31">
        <f t="shared" si="0"/>
        <v>-166629758</v>
      </c>
      <c r="Y14" s="31">
        <f t="shared" si="0"/>
        <v>-1501476834</v>
      </c>
      <c r="Z14" s="32">
        <f>+IF(X14&lt;&gt;0,+(Y14/X14)*100,0)</f>
        <v>901.08564761883656</v>
      </c>
      <c r="AA14" s="33">
        <f>SUM(AA6:AA13)</f>
        <v>-171017627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182352132</v>
      </c>
      <c r="D18" s="18"/>
      <c r="E18" s="19">
        <v>-180463286</v>
      </c>
      <c r="F18" s="20">
        <v>-180463286</v>
      </c>
      <c r="G18" s="24"/>
      <c r="H18" s="24"/>
      <c r="I18" s="24"/>
      <c r="J18" s="20"/>
      <c r="K18" s="24"/>
      <c r="L18" s="24"/>
      <c r="M18" s="20"/>
      <c r="N18" s="24"/>
      <c r="O18" s="24">
        <v>3684911</v>
      </c>
      <c r="P18" s="24"/>
      <c r="Q18" s="20">
        <v>-9175526</v>
      </c>
      <c r="R18" s="24">
        <v>-5490615</v>
      </c>
      <c r="S18" s="24"/>
      <c r="T18" s="20"/>
      <c r="U18" s="24"/>
      <c r="V18" s="24"/>
      <c r="W18" s="24">
        <v>-5490615</v>
      </c>
      <c r="X18" s="20">
        <v>-180891275</v>
      </c>
      <c r="Y18" s="24">
        <v>175400660</v>
      </c>
      <c r="Z18" s="25">
        <v>-96.964687766173355</v>
      </c>
      <c r="AA18" s="26">
        <v>-180463286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182352132</v>
      </c>
      <c r="D26" s="29">
        <f t="shared" ref="D26:Y26" si="1">SUM(D16:D25)</f>
        <v>0</v>
      </c>
      <c r="E26" s="35">
        <f t="shared" si="1"/>
        <v>-180463286</v>
      </c>
      <c r="F26" s="36">
        <f t="shared" si="1"/>
        <v>-180463286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3684911</v>
      </c>
      <c r="P26" s="36">
        <f t="shared" si="1"/>
        <v>0</v>
      </c>
      <c r="Q26" s="36">
        <f t="shared" si="1"/>
        <v>-9175526</v>
      </c>
      <c r="R26" s="36">
        <f t="shared" si="1"/>
        <v>-5490615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-5490615</v>
      </c>
      <c r="X26" s="36">
        <f t="shared" si="1"/>
        <v>-180891275</v>
      </c>
      <c r="Y26" s="36">
        <f t="shared" si="1"/>
        <v>175400660</v>
      </c>
      <c r="Z26" s="37">
        <f>+IF(X26&lt;&gt;0,+(Y26/X26)*100,0)</f>
        <v>-96.964687766173355</v>
      </c>
      <c r="AA26" s="38">
        <f>SUM(AA16:AA25)</f>
        <v>-180463286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381706349</v>
      </c>
      <c r="D27" s="29">
        <f>+D14+D26</f>
        <v>0</v>
      </c>
      <c r="E27" s="30">
        <f t="shared" si="2"/>
        <v>-351480913</v>
      </c>
      <c r="F27" s="31">
        <f t="shared" si="2"/>
        <v>-351480913</v>
      </c>
      <c r="G27" s="31">
        <f t="shared" si="2"/>
        <v>0</v>
      </c>
      <c r="H27" s="31">
        <f t="shared" si="2"/>
        <v>0</v>
      </c>
      <c r="I27" s="31">
        <f t="shared" si="2"/>
        <v>-84476246</v>
      </c>
      <c r="J27" s="31">
        <f t="shared" si="2"/>
        <v>-84476246</v>
      </c>
      <c r="K27" s="31">
        <f t="shared" si="2"/>
        <v>69109913</v>
      </c>
      <c r="L27" s="31">
        <f t="shared" si="2"/>
        <v>0</v>
      </c>
      <c r="M27" s="31">
        <f t="shared" si="2"/>
        <v>-1597208411</v>
      </c>
      <c r="N27" s="31">
        <f t="shared" si="2"/>
        <v>-1528098498</v>
      </c>
      <c r="O27" s="31">
        <f t="shared" si="2"/>
        <v>-6378897</v>
      </c>
      <c r="P27" s="31">
        <f t="shared" si="2"/>
        <v>-50573171</v>
      </c>
      <c r="Q27" s="31">
        <f t="shared" si="2"/>
        <v>-4070395</v>
      </c>
      <c r="R27" s="31">
        <f t="shared" si="2"/>
        <v>-61022463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-1673597207</v>
      </c>
      <c r="X27" s="31">
        <f t="shared" si="2"/>
        <v>-347521033</v>
      </c>
      <c r="Y27" s="31">
        <f t="shared" si="2"/>
        <v>-1326076174</v>
      </c>
      <c r="Z27" s="32">
        <f>+IF(X27&lt;&gt;0,+(Y27/X27)*100,0)</f>
        <v>381.58155854699015</v>
      </c>
      <c r="AA27" s="33">
        <f>+AA14+AA26</f>
        <v>-351480913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-49108</v>
      </c>
      <c r="D32" s="18"/>
      <c r="E32" s="19">
        <v>48400</v>
      </c>
      <c r="F32" s="20">
        <v>48400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-2422</v>
      </c>
      <c r="R32" s="20">
        <v>-2422</v>
      </c>
      <c r="S32" s="20"/>
      <c r="T32" s="20"/>
      <c r="U32" s="20"/>
      <c r="V32" s="20"/>
      <c r="W32" s="20">
        <v>-2422</v>
      </c>
      <c r="X32" s="20">
        <v>48400</v>
      </c>
      <c r="Y32" s="20">
        <v>-50822</v>
      </c>
      <c r="Z32" s="21">
        <v>-105.00413223140497</v>
      </c>
      <c r="AA32" s="22">
        <v>48400</v>
      </c>
    </row>
    <row r="33" spans="1:27" x14ac:dyDescent="0.25">
      <c r="A33" s="23" t="s">
        <v>61</v>
      </c>
      <c r="B33" s="17" t="s">
        <v>33</v>
      </c>
      <c r="C33" s="18">
        <v>262625699</v>
      </c>
      <c r="D33" s="18"/>
      <c r="E33" s="19">
        <v>-182629039</v>
      </c>
      <c r="F33" s="20">
        <v>-182629039</v>
      </c>
      <c r="G33" s="20"/>
      <c r="H33" s="20"/>
      <c r="I33" s="20">
        <v>-11265123</v>
      </c>
      <c r="J33" s="20">
        <v>-11265123</v>
      </c>
      <c r="K33" s="20">
        <v>14199838</v>
      </c>
      <c r="L33" s="20"/>
      <c r="M33" s="20">
        <v>-164990077</v>
      </c>
      <c r="N33" s="20">
        <v>-150790239</v>
      </c>
      <c r="O33" s="20">
        <v>3997680</v>
      </c>
      <c r="P33" s="20">
        <v>-2630412</v>
      </c>
      <c r="Q33" s="20">
        <v>5555698</v>
      </c>
      <c r="R33" s="20">
        <v>6922966</v>
      </c>
      <c r="S33" s="20"/>
      <c r="T33" s="20"/>
      <c r="U33" s="20"/>
      <c r="V33" s="20"/>
      <c r="W33" s="20">
        <v>-155132396</v>
      </c>
      <c r="X33" s="20">
        <v>-185020438</v>
      </c>
      <c r="Y33" s="20">
        <v>29888042</v>
      </c>
      <c r="Z33" s="21">
        <v>-16.15391376384051</v>
      </c>
      <c r="AA33" s="22">
        <v>-182629039</v>
      </c>
    </row>
    <row r="34" spans="1:27" x14ac:dyDescent="0.25">
      <c r="A34" s="23" t="s">
        <v>62</v>
      </c>
      <c r="B34" s="17" t="s">
        <v>33</v>
      </c>
      <c r="C34" s="18">
        <v>8590000</v>
      </c>
      <c r="D34" s="18"/>
      <c r="E34" s="19">
        <v>-12715000</v>
      </c>
      <c r="F34" s="20">
        <v>-12715000</v>
      </c>
      <c r="G34" s="20"/>
      <c r="H34" s="20"/>
      <c r="I34" s="20"/>
      <c r="J34" s="20"/>
      <c r="K34" s="20"/>
      <c r="L34" s="20"/>
      <c r="M34" s="20">
        <v>-412500</v>
      </c>
      <c r="N34" s="20">
        <v>-412500</v>
      </c>
      <c r="O34" s="20"/>
      <c r="P34" s="20"/>
      <c r="Q34" s="20"/>
      <c r="R34" s="20"/>
      <c r="S34" s="20"/>
      <c r="T34" s="20"/>
      <c r="U34" s="20"/>
      <c r="V34" s="20"/>
      <c r="W34" s="20">
        <v>-412500</v>
      </c>
      <c r="X34" s="20">
        <v>-11683750</v>
      </c>
      <c r="Y34" s="20">
        <v>11271250</v>
      </c>
      <c r="Z34" s="21">
        <v>-96.469455440248211</v>
      </c>
      <c r="AA34" s="22">
        <v>-12715000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41109269</v>
      </c>
      <c r="D36" s="18"/>
      <c r="E36" s="19">
        <v>-35579320</v>
      </c>
      <c r="F36" s="20">
        <v>-35579320</v>
      </c>
      <c r="G36" s="20"/>
      <c r="H36" s="20"/>
      <c r="I36" s="20">
        <v>239252</v>
      </c>
      <c r="J36" s="20">
        <v>239252</v>
      </c>
      <c r="K36" s="20">
        <v>504258</v>
      </c>
      <c r="L36" s="20"/>
      <c r="M36" s="20">
        <v>699166</v>
      </c>
      <c r="N36" s="20">
        <v>1203424</v>
      </c>
      <c r="O36" s="20">
        <v>1120195</v>
      </c>
      <c r="P36" s="20">
        <v>449931</v>
      </c>
      <c r="Q36" s="20">
        <v>562016</v>
      </c>
      <c r="R36" s="20">
        <v>2132142</v>
      </c>
      <c r="S36" s="20"/>
      <c r="T36" s="20"/>
      <c r="U36" s="20"/>
      <c r="V36" s="20"/>
      <c r="W36" s="20">
        <v>3574818</v>
      </c>
      <c r="X36" s="20">
        <v>-35579320</v>
      </c>
      <c r="Y36" s="20">
        <v>39154138</v>
      </c>
      <c r="Z36" s="21">
        <v>-110.0474601538197</v>
      </c>
      <c r="AA36" s="22">
        <v>-35579320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312275860</v>
      </c>
      <c r="D38" s="29">
        <f t="shared" ref="D38:Y38" si="3">SUM(D30:D37)</f>
        <v>0</v>
      </c>
      <c r="E38" s="30">
        <f t="shared" si="3"/>
        <v>-230874959</v>
      </c>
      <c r="F38" s="31">
        <f t="shared" si="3"/>
        <v>-230874959</v>
      </c>
      <c r="G38" s="31">
        <f t="shared" si="3"/>
        <v>0</v>
      </c>
      <c r="H38" s="31">
        <f t="shared" si="3"/>
        <v>0</v>
      </c>
      <c r="I38" s="31">
        <f t="shared" si="3"/>
        <v>-11025871</v>
      </c>
      <c r="J38" s="31">
        <f t="shared" si="3"/>
        <v>-11025871</v>
      </c>
      <c r="K38" s="31">
        <f t="shared" si="3"/>
        <v>14704096</v>
      </c>
      <c r="L38" s="31">
        <f t="shared" si="3"/>
        <v>0</v>
      </c>
      <c r="M38" s="31">
        <f t="shared" si="3"/>
        <v>-164703411</v>
      </c>
      <c r="N38" s="31">
        <f t="shared" si="3"/>
        <v>-149999315</v>
      </c>
      <c r="O38" s="31">
        <f t="shared" si="3"/>
        <v>5117875</v>
      </c>
      <c r="P38" s="31">
        <f t="shared" si="3"/>
        <v>-2180481</v>
      </c>
      <c r="Q38" s="31">
        <f t="shared" si="3"/>
        <v>6115292</v>
      </c>
      <c r="R38" s="31">
        <f t="shared" si="3"/>
        <v>9052686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-151972500</v>
      </c>
      <c r="X38" s="31">
        <f t="shared" si="3"/>
        <v>-232235108</v>
      </c>
      <c r="Y38" s="31">
        <f t="shared" si="3"/>
        <v>80262608</v>
      </c>
      <c r="Z38" s="32">
        <f>+IF(X38&lt;&gt;0,+(Y38/X38)*100,0)</f>
        <v>-34.560927799081952</v>
      </c>
      <c r="AA38" s="33">
        <f>SUM(AA30:AA37)</f>
        <v>-230874959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312275860</v>
      </c>
      <c r="D45" s="29">
        <f>+D38+D44</f>
        <v>0</v>
      </c>
      <c r="E45" s="30">
        <f t="shared" si="5"/>
        <v>-230874959</v>
      </c>
      <c r="F45" s="31">
        <f t="shared" si="5"/>
        <v>-230874959</v>
      </c>
      <c r="G45" s="31">
        <f t="shared" si="5"/>
        <v>0</v>
      </c>
      <c r="H45" s="31">
        <f t="shared" si="5"/>
        <v>0</v>
      </c>
      <c r="I45" s="31">
        <f t="shared" si="5"/>
        <v>-11025871</v>
      </c>
      <c r="J45" s="31">
        <f t="shared" si="5"/>
        <v>-11025871</v>
      </c>
      <c r="K45" s="31">
        <f t="shared" si="5"/>
        <v>14704096</v>
      </c>
      <c r="L45" s="31">
        <f t="shared" si="5"/>
        <v>0</v>
      </c>
      <c r="M45" s="31">
        <f t="shared" si="5"/>
        <v>-164703411</v>
      </c>
      <c r="N45" s="31">
        <f t="shared" si="5"/>
        <v>-149999315</v>
      </c>
      <c r="O45" s="31">
        <f t="shared" si="5"/>
        <v>5117875</v>
      </c>
      <c r="P45" s="31">
        <f t="shared" si="5"/>
        <v>-2180481</v>
      </c>
      <c r="Q45" s="31">
        <f t="shared" si="5"/>
        <v>6115292</v>
      </c>
      <c r="R45" s="31">
        <f t="shared" si="5"/>
        <v>9052686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-151972500</v>
      </c>
      <c r="X45" s="31">
        <f t="shared" si="5"/>
        <v>-232235108</v>
      </c>
      <c r="Y45" s="31">
        <f t="shared" si="5"/>
        <v>80262608</v>
      </c>
      <c r="Z45" s="32">
        <f>+IF(X45&lt;&gt;0,+(Y45/X45)*100,0)</f>
        <v>-34.560927799081952</v>
      </c>
      <c r="AA45" s="33">
        <f>+AA38+AA44</f>
        <v>-230874959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69430489</v>
      </c>
      <c r="D46" s="42">
        <f t="shared" si="6"/>
        <v>0</v>
      </c>
      <c r="E46" s="43">
        <f t="shared" si="6"/>
        <v>-120605954</v>
      </c>
      <c r="F46" s="44">
        <f t="shared" si="6"/>
        <v>-120605954</v>
      </c>
      <c r="G46" s="44">
        <f t="shared" si="6"/>
        <v>0</v>
      </c>
      <c r="H46" s="44">
        <f t="shared" si="6"/>
        <v>0</v>
      </c>
      <c r="I46" s="44">
        <f t="shared" si="6"/>
        <v>-73450375</v>
      </c>
      <c r="J46" s="44">
        <f t="shared" si="6"/>
        <v>-73450375</v>
      </c>
      <c r="K46" s="44">
        <f t="shared" si="6"/>
        <v>54405817</v>
      </c>
      <c r="L46" s="44">
        <f t="shared" si="6"/>
        <v>0</v>
      </c>
      <c r="M46" s="44">
        <f t="shared" si="6"/>
        <v>-1432505000</v>
      </c>
      <c r="N46" s="44">
        <f t="shared" si="6"/>
        <v>-1378099183</v>
      </c>
      <c r="O46" s="44">
        <f t="shared" si="6"/>
        <v>-11496772</v>
      </c>
      <c r="P46" s="44">
        <f t="shared" si="6"/>
        <v>-48392690</v>
      </c>
      <c r="Q46" s="44">
        <f t="shared" si="6"/>
        <v>-10185687</v>
      </c>
      <c r="R46" s="44">
        <f t="shared" si="6"/>
        <v>-70075149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-1521624707</v>
      </c>
      <c r="X46" s="44">
        <f t="shared" si="6"/>
        <v>-115285925</v>
      </c>
      <c r="Y46" s="44">
        <f t="shared" si="6"/>
        <v>-1406338782</v>
      </c>
      <c r="Z46" s="45">
        <f>+IF(X46&lt;&gt;0,+(Y46/X46)*100,0)</f>
        <v>1219.8703198157102</v>
      </c>
      <c r="AA46" s="46">
        <f>+AA27-AA45</f>
        <v>-120605954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-27177767</v>
      </c>
      <c r="D48" s="18"/>
      <c r="E48" s="19">
        <v>-25835827</v>
      </c>
      <c r="F48" s="20">
        <v>-25835827</v>
      </c>
      <c r="G48" s="20"/>
      <c r="H48" s="20"/>
      <c r="I48" s="20"/>
      <c r="J48" s="20"/>
      <c r="K48" s="20">
        <v>58796735</v>
      </c>
      <c r="L48" s="20"/>
      <c r="M48" s="20">
        <v>-1142211681</v>
      </c>
      <c r="N48" s="20">
        <v>-1083414946</v>
      </c>
      <c r="O48" s="20">
        <v>-16215473</v>
      </c>
      <c r="P48" s="20">
        <v>-57425332</v>
      </c>
      <c r="Q48" s="20">
        <v>-11481113</v>
      </c>
      <c r="R48" s="20">
        <v>-85121918</v>
      </c>
      <c r="S48" s="20"/>
      <c r="T48" s="20"/>
      <c r="U48" s="20"/>
      <c r="V48" s="20"/>
      <c r="W48" s="20">
        <v>-1168536864</v>
      </c>
      <c r="X48" s="20">
        <v>-20515798</v>
      </c>
      <c r="Y48" s="20">
        <v>-1148021066</v>
      </c>
      <c r="Z48" s="47">
        <v>5595.7904537761588</v>
      </c>
      <c r="AA48" s="22">
        <v>-25835827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-27177767</v>
      </c>
      <c r="D51" s="50">
        <f t="shared" ref="D51:Y51" si="7">SUM(D48:D50)</f>
        <v>0</v>
      </c>
      <c r="E51" s="51">
        <f t="shared" si="7"/>
        <v>-25835827</v>
      </c>
      <c r="F51" s="52">
        <f t="shared" si="7"/>
        <v>-25835827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58796735</v>
      </c>
      <c r="L51" s="52">
        <f t="shared" si="7"/>
        <v>0</v>
      </c>
      <c r="M51" s="52">
        <f t="shared" si="7"/>
        <v>-1142211681</v>
      </c>
      <c r="N51" s="52">
        <f t="shared" si="7"/>
        <v>-1083414946</v>
      </c>
      <c r="O51" s="52">
        <f t="shared" si="7"/>
        <v>-16215473</v>
      </c>
      <c r="P51" s="52">
        <f t="shared" si="7"/>
        <v>-57425332</v>
      </c>
      <c r="Q51" s="52">
        <f t="shared" si="7"/>
        <v>-11481113</v>
      </c>
      <c r="R51" s="52">
        <f t="shared" si="7"/>
        <v>-85121918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-1168536864</v>
      </c>
      <c r="X51" s="52">
        <f t="shared" si="7"/>
        <v>-20515798</v>
      </c>
      <c r="Y51" s="52">
        <f t="shared" si="7"/>
        <v>-1148021066</v>
      </c>
      <c r="Z51" s="53">
        <f>+IF(X51&lt;&gt;0,+(Y51/X51)*100,0)</f>
        <v>5595.7904537761588</v>
      </c>
      <c r="AA51" s="54">
        <f>SUM(AA48:AA50)</f>
        <v>-25835827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-169655072</v>
      </c>
      <c r="F6" s="20">
        <v>-168840067</v>
      </c>
      <c r="G6" s="20">
        <v>-170638780</v>
      </c>
      <c r="H6" s="20">
        <v>-2275422</v>
      </c>
      <c r="I6" s="20">
        <v>-4641995</v>
      </c>
      <c r="J6" s="20">
        <v>-177556197</v>
      </c>
      <c r="K6" s="20">
        <v>-2589276</v>
      </c>
      <c r="L6" s="20">
        <v>-776975</v>
      </c>
      <c r="M6" s="20">
        <v>-5092074</v>
      </c>
      <c r="N6" s="20">
        <v>-8458325</v>
      </c>
      <c r="O6" s="20">
        <v>-2596214</v>
      </c>
      <c r="P6" s="20">
        <v>-32305</v>
      </c>
      <c r="Q6" s="20">
        <v>-4659757</v>
      </c>
      <c r="R6" s="20">
        <v>-7288276</v>
      </c>
      <c r="S6" s="20"/>
      <c r="T6" s="20"/>
      <c r="U6" s="20"/>
      <c r="V6" s="20"/>
      <c r="W6" s="20">
        <v>-193302798</v>
      </c>
      <c r="X6" s="20">
        <v>-159222430</v>
      </c>
      <c r="Y6" s="20">
        <v>-34080368</v>
      </c>
      <c r="Z6" s="21">
        <v>21.40425064483691</v>
      </c>
      <c r="AA6" s="22">
        <v>-168840067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3190639</v>
      </c>
      <c r="F8" s="20">
        <v>3190639</v>
      </c>
      <c r="G8" s="20">
        <v>2525809</v>
      </c>
      <c r="H8" s="20">
        <v>67168</v>
      </c>
      <c r="I8" s="20">
        <v>-128386</v>
      </c>
      <c r="J8" s="20">
        <v>2464591</v>
      </c>
      <c r="K8" s="20">
        <v>-87928</v>
      </c>
      <c r="L8" s="20">
        <v>-26145</v>
      </c>
      <c r="M8" s="20">
        <v>32343</v>
      </c>
      <c r="N8" s="20">
        <v>-81730</v>
      </c>
      <c r="O8" s="20">
        <v>694</v>
      </c>
      <c r="P8" s="20">
        <v>-60561</v>
      </c>
      <c r="Q8" s="20">
        <v>-84087</v>
      </c>
      <c r="R8" s="20">
        <v>-143954</v>
      </c>
      <c r="S8" s="20"/>
      <c r="T8" s="20"/>
      <c r="U8" s="20"/>
      <c r="V8" s="20"/>
      <c r="W8" s="20">
        <v>2238907</v>
      </c>
      <c r="X8" s="20">
        <v>3083705</v>
      </c>
      <c r="Y8" s="20">
        <v>-844798</v>
      </c>
      <c r="Z8" s="21">
        <v>-27.395551779434157</v>
      </c>
      <c r="AA8" s="22">
        <v>3190639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-56247</v>
      </c>
      <c r="F11" s="20">
        <v>-56247</v>
      </c>
      <c r="G11" s="20">
        <v>635278</v>
      </c>
      <c r="H11" s="20">
        <v>146170</v>
      </c>
      <c r="I11" s="20">
        <v>252373</v>
      </c>
      <c r="J11" s="20">
        <v>1033821</v>
      </c>
      <c r="K11" s="20">
        <v>397559</v>
      </c>
      <c r="L11" s="20"/>
      <c r="M11" s="20">
        <v>-46612</v>
      </c>
      <c r="N11" s="20">
        <v>350947</v>
      </c>
      <c r="O11" s="20"/>
      <c r="P11" s="20">
        <v>-47166</v>
      </c>
      <c r="Q11" s="20"/>
      <c r="R11" s="20">
        <v>-47166</v>
      </c>
      <c r="S11" s="20"/>
      <c r="T11" s="20"/>
      <c r="U11" s="20"/>
      <c r="V11" s="20"/>
      <c r="W11" s="20">
        <v>1337602</v>
      </c>
      <c r="X11" s="20">
        <v>-56247</v>
      </c>
      <c r="Y11" s="20">
        <v>1393849</v>
      </c>
      <c r="Z11" s="21">
        <v>-2478.0859423613706</v>
      </c>
      <c r="AA11" s="22">
        <v>-56247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-36445235</v>
      </c>
      <c r="F12" s="20">
        <v>-36445235</v>
      </c>
      <c r="G12" s="24">
        <v>-35724558</v>
      </c>
      <c r="H12" s="24"/>
      <c r="I12" s="24"/>
      <c r="J12" s="20">
        <v>-35724558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-35724558</v>
      </c>
      <c r="X12" s="20">
        <v>-36445235</v>
      </c>
      <c r="Y12" s="24">
        <v>720677</v>
      </c>
      <c r="Z12" s="25">
        <v>-1.9774244836121926</v>
      </c>
      <c r="AA12" s="26">
        <v>-36445235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-549</v>
      </c>
      <c r="F13" s="20">
        <v>-549</v>
      </c>
      <c r="G13" s="20">
        <v>-549</v>
      </c>
      <c r="H13" s="20"/>
      <c r="I13" s="20"/>
      <c r="J13" s="20">
        <v>-549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-549</v>
      </c>
      <c r="X13" s="20">
        <v>-549</v>
      </c>
      <c r="Y13" s="20"/>
      <c r="Z13" s="21"/>
      <c r="AA13" s="22">
        <v>-549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-202966464</v>
      </c>
      <c r="F14" s="31">
        <f t="shared" si="0"/>
        <v>-202151459</v>
      </c>
      <c r="G14" s="31">
        <f t="shared" si="0"/>
        <v>-203202800</v>
      </c>
      <c r="H14" s="31">
        <f t="shared" si="0"/>
        <v>-2062084</v>
      </c>
      <c r="I14" s="31">
        <f t="shared" si="0"/>
        <v>-4518008</v>
      </c>
      <c r="J14" s="31">
        <f t="shared" si="0"/>
        <v>-209782892</v>
      </c>
      <c r="K14" s="31">
        <f t="shared" si="0"/>
        <v>-2279645</v>
      </c>
      <c r="L14" s="31">
        <f t="shared" si="0"/>
        <v>-803120</v>
      </c>
      <c r="M14" s="31">
        <f t="shared" si="0"/>
        <v>-5106343</v>
      </c>
      <c r="N14" s="31">
        <f t="shared" si="0"/>
        <v>-8189108</v>
      </c>
      <c r="O14" s="31">
        <f t="shared" si="0"/>
        <v>-2595520</v>
      </c>
      <c r="P14" s="31">
        <f t="shared" si="0"/>
        <v>-140032</v>
      </c>
      <c r="Q14" s="31">
        <f t="shared" si="0"/>
        <v>-4743844</v>
      </c>
      <c r="R14" s="31">
        <f t="shared" si="0"/>
        <v>-7479396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-225451396</v>
      </c>
      <c r="X14" s="31">
        <f t="shared" si="0"/>
        <v>-192640756</v>
      </c>
      <c r="Y14" s="31">
        <f t="shared" si="0"/>
        <v>-32810640</v>
      </c>
      <c r="Z14" s="32">
        <f>+IF(X14&lt;&gt;0,+(Y14/X14)*100,0)</f>
        <v>17.032034488070636</v>
      </c>
      <c r="AA14" s="33">
        <f>SUM(AA6:AA13)</f>
        <v>-202151459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70736779</v>
      </c>
      <c r="F18" s="20">
        <v>72921774</v>
      </c>
      <c r="G18" s="24">
        <v>83753167</v>
      </c>
      <c r="H18" s="24">
        <v>-64927</v>
      </c>
      <c r="I18" s="24"/>
      <c r="J18" s="20">
        <v>83688240</v>
      </c>
      <c r="K18" s="24"/>
      <c r="L18" s="24"/>
      <c r="M18" s="20">
        <v>345064</v>
      </c>
      <c r="N18" s="24">
        <v>345064</v>
      </c>
      <c r="O18" s="24">
        <v>463237</v>
      </c>
      <c r="P18" s="24">
        <v>-2464992</v>
      </c>
      <c r="Q18" s="20">
        <v>-172651</v>
      </c>
      <c r="R18" s="24">
        <v>-2174406</v>
      </c>
      <c r="S18" s="24"/>
      <c r="T18" s="20"/>
      <c r="U18" s="24"/>
      <c r="V18" s="24"/>
      <c r="W18" s="24">
        <v>81858898</v>
      </c>
      <c r="X18" s="20">
        <v>73213320</v>
      </c>
      <c r="Y18" s="24">
        <v>8645578</v>
      </c>
      <c r="Z18" s="25">
        <v>11.80875010175744</v>
      </c>
      <c r="AA18" s="26">
        <v>72921774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70736779</v>
      </c>
      <c r="F26" s="36">
        <f t="shared" si="1"/>
        <v>72921774</v>
      </c>
      <c r="G26" s="36">
        <f t="shared" si="1"/>
        <v>83753167</v>
      </c>
      <c r="H26" s="36">
        <f t="shared" si="1"/>
        <v>-64927</v>
      </c>
      <c r="I26" s="36">
        <f t="shared" si="1"/>
        <v>0</v>
      </c>
      <c r="J26" s="36">
        <f t="shared" si="1"/>
        <v>83688240</v>
      </c>
      <c r="K26" s="36">
        <f t="shared" si="1"/>
        <v>0</v>
      </c>
      <c r="L26" s="36">
        <f t="shared" si="1"/>
        <v>0</v>
      </c>
      <c r="M26" s="36">
        <f t="shared" si="1"/>
        <v>345064</v>
      </c>
      <c r="N26" s="36">
        <f t="shared" si="1"/>
        <v>345064</v>
      </c>
      <c r="O26" s="36">
        <f t="shared" si="1"/>
        <v>463237</v>
      </c>
      <c r="P26" s="36">
        <f t="shared" si="1"/>
        <v>-2464992</v>
      </c>
      <c r="Q26" s="36">
        <f t="shared" si="1"/>
        <v>-172651</v>
      </c>
      <c r="R26" s="36">
        <f t="shared" si="1"/>
        <v>-2174406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81858898</v>
      </c>
      <c r="X26" s="36">
        <f t="shared" si="1"/>
        <v>73213320</v>
      </c>
      <c r="Y26" s="36">
        <f t="shared" si="1"/>
        <v>8645578</v>
      </c>
      <c r="Z26" s="37">
        <f>+IF(X26&lt;&gt;0,+(Y26/X26)*100,0)</f>
        <v>11.80875010175744</v>
      </c>
      <c r="AA26" s="38">
        <f>SUM(AA16:AA25)</f>
        <v>72921774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-132229685</v>
      </c>
      <c r="F27" s="31">
        <f t="shared" si="2"/>
        <v>-129229685</v>
      </c>
      <c r="G27" s="31">
        <f t="shared" si="2"/>
        <v>-119449633</v>
      </c>
      <c r="H27" s="31">
        <f t="shared" si="2"/>
        <v>-2127011</v>
      </c>
      <c r="I27" s="31">
        <f t="shared" si="2"/>
        <v>-4518008</v>
      </c>
      <c r="J27" s="31">
        <f t="shared" si="2"/>
        <v>-126094652</v>
      </c>
      <c r="K27" s="31">
        <f t="shared" si="2"/>
        <v>-2279645</v>
      </c>
      <c r="L27" s="31">
        <f t="shared" si="2"/>
        <v>-803120</v>
      </c>
      <c r="M27" s="31">
        <f t="shared" si="2"/>
        <v>-4761279</v>
      </c>
      <c r="N27" s="31">
        <f t="shared" si="2"/>
        <v>-7844044</v>
      </c>
      <c r="O27" s="31">
        <f t="shared" si="2"/>
        <v>-2132283</v>
      </c>
      <c r="P27" s="31">
        <f t="shared" si="2"/>
        <v>-2605024</v>
      </c>
      <c r="Q27" s="31">
        <f t="shared" si="2"/>
        <v>-4916495</v>
      </c>
      <c r="R27" s="31">
        <f t="shared" si="2"/>
        <v>-9653802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-143592498</v>
      </c>
      <c r="X27" s="31">
        <f t="shared" si="2"/>
        <v>-119427436</v>
      </c>
      <c r="Y27" s="31">
        <f t="shared" si="2"/>
        <v>-24165062</v>
      </c>
      <c r="Z27" s="32">
        <f>+IF(X27&lt;&gt;0,+(Y27/X27)*100,0)</f>
        <v>20.234095957649128</v>
      </c>
      <c r="AA27" s="33">
        <f>+AA14+AA26</f>
        <v>-129229685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-24510</v>
      </c>
      <c r="F32" s="20">
        <v>-24510</v>
      </c>
      <c r="G32" s="20">
        <v>-26543</v>
      </c>
      <c r="H32" s="20"/>
      <c r="I32" s="20"/>
      <c r="J32" s="20">
        <v>-26543</v>
      </c>
      <c r="K32" s="20"/>
      <c r="L32" s="20"/>
      <c r="M32" s="20"/>
      <c r="N32" s="20"/>
      <c r="O32" s="20">
        <v>-433</v>
      </c>
      <c r="P32" s="20"/>
      <c r="Q32" s="20"/>
      <c r="R32" s="20">
        <v>-433</v>
      </c>
      <c r="S32" s="20"/>
      <c r="T32" s="20"/>
      <c r="U32" s="20"/>
      <c r="V32" s="20"/>
      <c r="W32" s="20">
        <v>-26976</v>
      </c>
      <c r="X32" s="20">
        <v>-24510</v>
      </c>
      <c r="Y32" s="20">
        <v>-2466</v>
      </c>
      <c r="Z32" s="21">
        <v>10.061199510403917</v>
      </c>
      <c r="AA32" s="22">
        <v>-24510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1999390</v>
      </c>
      <c r="F33" s="20">
        <v>1999390</v>
      </c>
      <c r="G33" s="20">
        <v>-799628</v>
      </c>
      <c r="H33" s="20">
        <v>9218</v>
      </c>
      <c r="I33" s="20">
        <v>-16474</v>
      </c>
      <c r="J33" s="20">
        <v>-806884</v>
      </c>
      <c r="K33" s="20">
        <v>-9469</v>
      </c>
      <c r="L33" s="20">
        <v>-897</v>
      </c>
      <c r="M33" s="20">
        <v>4217</v>
      </c>
      <c r="N33" s="20">
        <v>-6149</v>
      </c>
      <c r="O33" s="20">
        <v>1327</v>
      </c>
      <c r="P33" s="20">
        <v>-8022</v>
      </c>
      <c r="Q33" s="20">
        <v>-9224</v>
      </c>
      <c r="R33" s="20">
        <v>-15919</v>
      </c>
      <c r="S33" s="20"/>
      <c r="T33" s="20"/>
      <c r="U33" s="20"/>
      <c r="V33" s="20"/>
      <c r="W33" s="20">
        <v>-828952</v>
      </c>
      <c r="X33" s="20">
        <v>1999381</v>
      </c>
      <c r="Y33" s="20">
        <v>-2828333</v>
      </c>
      <c r="Z33" s="21">
        <v>-141.46043200370514</v>
      </c>
      <c r="AA33" s="22">
        <v>1999390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-16277283</v>
      </c>
      <c r="F34" s="20">
        <v>-16277283</v>
      </c>
      <c r="G34" s="20">
        <v>-14769539</v>
      </c>
      <c r="H34" s="20"/>
      <c r="I34" s="20"/>
      <c r="J34" s="20">
        <v>-14769539</v>
      </c>
      <c r="K34" s="20"/>
      <c r="L34" s="20"/>
      <c r="M34" s="20"/>
      <c r="N34" s="20"/>
      <c r="O34" s="20"/>
      <c r="P34" s="20">
        <v>-1032829</v>
      </c>
      <c r="Q34" s="20"/>
      <c r="R34" s="20">
        <v>-1032829</v>
      </c>
      <c r="S34" s="20"/>
      <c r="T34" s="20"/>
      <c r="U34" s="20"/>
      <c r="V34" s="20"/>
      <c r="W34" s="20">
        <v>-15802368</v>
      </c>
      <c r="X34" s="20">
        <v>-16277283</v>
      </c>
      <c r="Y34" s="20">
        <v>474915</v>
      </c>
      <c r="Z34" s="21">
        <v>-2.9176552376708078</v>
      </c>
      <c r="AA34" s="22">
        <v>-16277283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225593</v>
      </c>
      <c r="F36" s="20">
        <v>225593</v>
      </c>
      <c r="G36" s="20">
        <v>310742</v>
      </c>
      <c r="H36" s="20"/>
      <c r="I36" s="20"/>
      <c r="J36" s="20">
        <v>310742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310742</v>
      </c>
      <c r="X36" s="20">
        <v>225593</v>
      </c>
      <c r="Y36" s="20">
        <v>85149</v>
      </c>
      <c r="Z36" s="21">
        <v>37.744522214785029</v>
      </c>
      <c r="AA36" s="22">
        <v>225593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-14076810</v>
      </c>
      <c r="F38" s="31">
        <f t="shared" si="3"/>
        <v>-14076810</v>
      </c>
      <c r="G38" s="31">
        <f t="shared" si="3"/>
        <v>-15284968</v>
      </c>
      <c r="H38" s="31">
        <f t="shared" si="3"/>
        <v>9218</v>
      </c>
      <c r="I38" s="31">
        <f t="shared" si="3"/>
        <v>-16474</v>
      </c>
      <c r="J38" s="31">
        <f t="shared" si="3"/>
        <v>-15292224</v>
      </c>
      <c r="K38" s="31">
        <f t="shared" si="3"/>
        <v>-9469</v>
      </c>
      <c r="L38" s="31">
        <f t="shared" si="3"/>
        <v>-897</v>
      </c>
      <c r="M38" s="31">
        <f t="shared" si="3"/>
        <v>4217</v>
      </c>
      <c r="N38" s="31">
        <f t="shared" si="3"/>
        <v>-6149</v>
      </c>
      <c r="O38" s="31">
        <f t="shared" si="3"/>
        <v>894</v>
      </c>
      <c r="P38" s="31">
        <f t="shared" si="3"/>
        <v>-1040851</v>
      </c>
      <c r="Q38" s="31">
        <f t="shared" si="3"/>
        <v>-9224</v>
      </c>
      <c r="R38" s="31">
        <f t="shared" si="3"/>
        <v>-1049181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-16347554</v>
      </c>
      <c r="X38" s="31">
        <f t="shared" si="3"/>
        <v>-14076819</v>
      </c>
      <c r="Y38" s="31">
        <f t="shared" si="3"/>
        <v>-2270735</v>
      </c>
      <c r="Z38" s="32">
        <f>+IF(X38&lt;&gt;0,+(Y38/X38)*100,0)</f>
        <v>16.131023635382398</v>
      </c>
      <c r="AA38" s="33">
        <f>SUM(AA30:AA37)</f>
        <v>-14076810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-14076810</v>
      </c>
      <c r="F45" s="31">
        <f t="shared" si="5"/>
        <v>-14076810</v>
      </c>
      <c r="G45" s="31">
        <f t="shared" si="5"/>
        <v>-15284968</v>
      </c>
      <c r="H45" s="31">
        <f t="shared" si="5"/>
        <v>9218</v>
      </c>
      <c r="I45" s="31">
        <f t="shared" si="5"/>
        <v>-16474</v>
      </c>
      <c r="J45" s="31">
        <f t="shared" si="5"/>
        <v>-15292224</v>
      </c>
      <c r="K45" s="31">
        <f t="shared" si="5"/>
        <v>-9469</v>
      </c>
      <c r="L45" s="31">
        <f t="shared" si="5"/>
        <v>-897</v>
      </c>
      <c r="M45" s="31">
        <f t="shared" si="5"/>
        <v>4217</v>
      </c>
      <c r="N45" s="31">
        <f t="shared" si="5"/>
        <v>-6149</v>
      </c>
      <c r="O45" s="31">
        <f t="shared" si="5"/>
        <v>894</v>
      </c>
      <c r="P45" s="31">
        <f t="shared" si="5"/>
        <v>-1040851</v>
      </c>
      <c r="Q45" s="31">
        <f t="shared" si="5"/>
        <v>-9224</v>
      </c>
      <c r="R45" s="31">
        <f t="shared" si="5"/>
        <v>-1049181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-16347554</v>
      </c>
      <c r="X45" s="31">
        <f t="shared" si="5"/>
        <v>-14076819</v>
      </c>
      <c r="Y45" s="31">
        <f t="shared" si="5"/>
        <v>-2270735</v>
      </c>
      <c r="Z45" s="32">
        <f>+IF(X45&lt;&gt;0,+(Y45/X45)*100,0)</f>
        <v>16.131023635382398</v>
      </c>
      <c r="AA45" s="33">
        <f>+AA38+AA44</f>
        <v>-14076810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-118152875</v>
      </c>
      <c r="F46" s="44">
        <f t="shared" si="6"/>
        <v>-115152875</v>
      </c>
      <c r="G46" s="44">
        <f t="shared" si="6"/>
        <v>-104164665</v>
      </c>
      <c r="H46" s="44">
        <f t="shared" si="6"/>
        <v>-2136229</v>
      </c>
      <c r="I46" s="44">
        <f t="shared" si="6"/>
        <v>-4501534</v>
      </c>
      <c r="J46" s="44">
        <f t="shared" si="6"/>
        <v>-110802428</v>
      </c>
      <c r="K46" s="44">
        <f t="shared" si="6"/>
        <v>-2270176</v>
      </c>
      <c r="L46" s="44">
        <f t="shared" si="6"/>
        <v>-802223</v>
      </c>
      <c r="M46" s="44">
        <f t="shared" si="6"/>
        <v>-4765496</v>
      </c>
      <c r="N46" s="44">
        <f t="shared" si="6"/>
        <v>-7837895</v>
      </c>
      <c r="O46" s="44">
        <f t="shared" si="6"/>
        <v>-2133177</v>
      </c>
      <c r="P46" s="44">
        <f t="shared" si="6"/>
        <v>-1564173</v>
      </c>
      <c r="Q46" s="44">
        <f t="shared" si="6"/>
        <v>-4907271</v>
      </c>
      <c r="R46" s="44">
        <f t="shared" si="6"/>
        <v>-8604621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-127244944</v>
      </c>
      <c r="X46" s="44">
        <f t="shared" si="6"/>
        <v>-105350617</v>
      </c>
      <c r="Y46" s="44">
        <f t="shared" si="6"/>
        <v>-21894327</v>
      </c>
      <c r="Z46" s="45">
        <f>+IF(X46&lt;&gt;0,+(Y46/X46)*100,0)</f>
        <v>20.782343400988339</v>
      </c>
      <c r="AA46" s="46">
        <f>+AA27-AA45</f>
        <v>-115152875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-135900875</v>
      </c>
      <c r="F48" s="20">
        <v>-132900875</v>
      </c>
      <c r="G48" s="20">
        <v>-113208819</v>
      </c>
      <c r="H48" s="20">
        <v>-1980653</v>
      </c>
      <c r="I48" s="20">
        <v>-4026306</v>
      </c>
      <c r="J48" s="20">
        <v>-119215778</v>
      </c>
      <c r="K48" s="20">
        <v>-2080172</v>
      </c>
      <c r="L48" s="20">
        <v>-818386</v>
      </c>
      <c r="M48" s="20">
        <v>-4348659</v>
      </c>
      <c r="N48" s="20">
        <v>-7247217</v>
      </c>
      <c r="O48" s="20">
        <v>-1962597</v>
      </c>
      <c r="P48" s="20">
        <v>-3021376</v>
      </c>
      <c r="Q48" s="20">
        <v>-4583978</v>
      </c>
      <c r="R48" s="20">
        <v>-9567951</v>
      </c>
      <c r="S48" s="20"/>
      <c r="T48" s="20"/>
      <c r="U48" s="20"/>
      <c r="V48" s="20"/>
      <c r="W48" s="20">
        <v>-136030946</v>
      </c>
      <c r="X48" s="20">
        <v>-123098634</v>
      </c>
      <c r="Y48" s="20">
        <v>-12932312</v>
      </c>
      <c r="Z48" s="47">
        <v>10.505650290156755</v>
      </c>
      <c r="AA48" s="22">
        <v>-132900875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-135900875</v>
      </c>
      <c r="F51" s="52">
        <f t="shared" si="7"/>
        <v>-132900875</v>
      </c>
      <c r="G51" s="52">
        <f t="shared" si="7"/>
        <v>-113208819</v>
      </c>
      <c r="H51" s="52">
        <f t="shared" si="7"/>
        <v>-1980653</v>
      </c>
      <c r="I51" s="52">
        <f t="shared" si="7"/>
        <v>-4026306</v>
      </c>
      <c r="J51" s="52">
        <f t="shared" si="7"/>
        <v>-119215778</v>
      </c>
      <c r="K51" s="52">
        <f t="shared" si="7"/>
        <v>-2080172</v>
      </c>
      <c r="L51" s="52">
        <f t="shared" si="7"/>
        <v>-818386</v>
      </c>
      <c r="M51" s="52">
        <f t="shared" si="7"/>
        <v>-4348659</v>
      </c>
      <c r="N51" s="52">
        <f t="shared" si="7"/>
        <v>-7247217</v>
      </c>
      <c r="O51" s="52">
        <f t="shared" si="7"/>
        <v>-1962597</v>
      </c>
      <c r="P51" s="52">
        <f t="shared" si="7"/>
        <v>-3021376</v>
      </c>
      <c r="Q51" s="52">
        <f t="shared" si="7"/>
        <v>-4583978</v>
      </c>
      <c r="R51" s="52">
        <f t="shared" si="7"/>
        <v>-9567951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-136030946</v>
      </c>
      <c r="X51" s="52">
        <f t="shared" si="7"/>
        <v>-123098634</v>
      </c>
      <c r="Y51" s="52">
        <f t="shared" si="7"/>
        <v>-12932312</v>
      </c>
      <c r="Z51" s="53">
        <f>+IF(X51&lt;&gt;0,+(Y51/X51)*100,0)</f>
        <v>10.505650290156755</v>
      </c>
      <c r="AA51" s="54">
        <f>SUM(AA48:AA50)</f>
        <v>-132900875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17004603</v>
      </c>
      <c r="F6" s="20">
        <v>50612887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37959678</v>
      </c>
      <c r="Y6" s="20">
        <v>-37959678</v>
      </c>
      <c r="Z6" s="21">
        <v>-100</v>
      </c>
      <c r="AA6" s="22">
        <v>50612887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-475</v>
      </c>
      <c r="D8" s="18"/>
      <c r="E8" s="19">
        <v>55027187</v>
      </c>
      <c r="F8" s="20">
        <v>90024093</v>
      </c>
      <c r="G8" s="20"/>
      <c r="H8" s="20">
        <v>9358</v>
      </c>
      <c r="I8" s="20">
        <v>11091</v>
      </c>
      <c r="J8" s="20">
        <v>20449</v>
      </c>
      <c r="K8" s="20"/>
      <c r="L8" s="20"/>
      <c r="M8" s="20">
        <v>12130</v>
      </c>
      <c r="N8" s="20">
        <v>12130</v>
      </c>
      <c r="O8" s="20"/>
      <c r="P8" s="20"/>
      <c r="Q8" s="20"/>
      <c r="R8" s="20"/>
      <c r="S8" s="20"/>
      <c r="T8" s="20"/>
      <c r="U8" s="20"/>
      <c r="V8" s="20"/>
      <c r="W8" s="20">
        <v>32579</v>
      </c>
      <c r="X8" s="20">
        <v>67518063</v>
      </c>
      <c r="Y8" s="20">
        <v>-67485484</v>
      </c>
      <c r="Z8" s="21">
        <v>-99.951747727123035</v>
      </c>
      <c r="AA8" s="22">
        <v>90024093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-100000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-74997</v>
      </c>
      <c r="Y11" s="20">
        <v>74997</v>
      </c>
      <c r="Z11" s="21">
        <v>-100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521739</v>
      </c>
      <c r="F12" s="20">
        <v>909160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681876</v>
      </c>
      <c r="Y12" s="24">
        <v>-681876</v>
      </c>
      <c r="Z12" s="25">
        <v>-100</v>
      </c>
      <c r="AA12" s="26">
        <v>909160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-475</v>
      </c>
      <c r="D14" s="29">
        <f>SUM(D6:D13)</f>
        <v>0</v>
      </c>
      <c r="E14" s="30">
        <f t="shared" si="0"/>
        <v>72553529</v>
      </c>
      <c r="F14" s="31">
        <f t="shared" si="0"/>
        <v>141446140</v>
      </c>
      <c r="G14" s="31">
        <f t="shared" si="0"/>
        <v>0</v>
      </c>
      <c r="H14" s="31">
        <f t="shared" si="0"/>
        <v>9358</v>
      </c>
      <c r="I14" s="31">
        <f t="shared" si="0"/>
        <v>11091</v>
      </c>
      <c r="J14" s="31">
        <f t="shared" si="0"/>
        <v>20449</v>
      </c>
      <c r="K14" s="31">
        <f t="shared" si="0"/>
        <v>0</v>
      </c>
      <c r="L14" s="31">
        <f t="shared" si="0"/>
        <v>0</v>
      </c>
      <c r="M14" s="31">
        <f t="shared" si="0"/>
        <v>12130</v>
      </c>
      <c r="N14" s="31">
        <f t="shared" si="0"/>
        <v>12130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32579</v>
      </c>
      <c r="X14" s="31">
        <f t="shared" si="0"/>
        <v>106084620</v>
      </c>
      <c r="Y14" s="31">
        <f t="shared" si="0"/>
        <v>-106052041</v>
      </c>
      <c r="Z14" s="32">
        <f>+IF(X14&lt;&gt;0,+(Y14/X14)*100,0)</f>
        <v>-99.969289610501505</v>
      </c>
      <c r="AA14" s="33">
        <f>SUM(AA6:AA13)</f>
        <v>141446140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-49550610</v>
      </c>
      <c r="D18" s="18"/>
      <c r="E18" s="19">
        <v>-12996125</v>
      </c>
      <c r="F18" s="20">
        <v>-10996125</v>
      </c>
      <c r="G18" s="24"/>
      <c r="H18" s="24">
        <v>376500</v>
      </c>
      <c r="I18" s="24">
        <v>16310</v>
      </c>
      <c r="J18" s="20">
        <v>392810</v>
      </c>
      <c r="K18" s="24">
        <v>-1172403</v>
      </c>
      <c r="L18" s="24">
        <v>245435</v>
      </c>
      <c r="M18" s="20"/>
      <c r="N18" s="24">
        <v>-926968</v>
      </c>
      <c r="O18" s="24">
        <v>426325</v>
      </c>
      <c r="P18" s="24">
        <v>2368726</v>
      </c>
      <c r="Q18" s="20"/>
      <c r="R18" s="24">
        <v>2795051</v>
      </c>
      <c r="S18" s="24"/>
      <c r="T18" s="20"/>
      <c r="U18" s="24"/>
      <c r="V18" s="24"/>
      <c r="W18" s="24">
        <v>2260893</v>
      </c>
      <c r="X18" s="20">
        <v>-8247105</v>
      </c>
      <c r="Y18" s="24">
        <v>10507998</v>
      </c>
      <c r="Z18" s="25">
        <v>-127.414383592788</v>
      </c>
      <c r="AA18" s="26">
        <v>-10996125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-49550610</v>
      </c>
      <c r="D26" s="29">
        <f t="shared" ref="D26:Y26" si="1">SUM(D16:D25)</f>
        <v>0</v>
      </c>
      <c r="E26" s="35">
        <f t="shared" si="1"/>
        <v>-12996125</v>
      </c>
      <c r="F26" s="36">
        <f t="shared" si="1"/>
        <v>-10996125</v>
      </c>
      <c r="G26" s="36">
        <f t="shared" si="1"/>
        <v>0</v>
      </c>
      <c r="H26" s="36">
        <f t="shared" si="1"/>
        <v>376500</v>
      </c>
      <c r="I26" s="36">
        <f t="shared" si="1"/>
        <v>16310</v>
      </c>
      <c r="J26" s="36">
        <f t="shared" si="1"/>
        <v>392810</v>
      </c>
      <c r="K26" s="36">
        <f t="shared" si="1"/>
        <v>-1172403</v>
      </c>
      <c r="L26" s="36">
        <f t="shared" si="1"/>
        <v>245435</v>
      </c>
      <c r="M26" s="36">
        <f t="shared" si="1"/>
        <v>0</v>
      </c>
      <c r="N26" s="36">
        <f t="shared" si="1"/>
        <v>-926968</v>
      </c>
      <c r="O26" s="36">
        <f t="shared" si="1"/>
        <v>426325</v>
      </c>
      <c r="P26" s="36">
        <f t="shared" si="1"/>
        <v>2368726</v>
      </c>
      <c r="Q26" s="36">
        <f t="shared" si="1"/>
        <v>0</v>
      </c>
      <c r="R26" s="36">
        <f t="shared" si="1"/>
        <v>2795051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2260893</v>
      </c>
      <c r="X26" s="36">
        <f t="shared" si="1"/>
        <v>-8247105</v>
      </c>
      <c r="Y26" s="36">
        <f t="shared" si="1"/>
        <v>10507998</v>
      </c>
      <c r="Z26" s="37">
        <f>+IF(X26&lt;&gt;0,+(Y26/X26)*100,0)</f>
        <v>-127.414383592788</v>
      </c>
      <c r="AA26" s="38">
        <f>SUM(AA16:AA25)</f>
        <v>-10996125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-49551085</v>
      </c>
      <c r="D27" s="29">
        <f>+D14+D26</f>
        <v>0</v>
      </c>
      <c r="E27" s="30">
        <f t="shared" si="2"/>
        <v>59557404</v>
      </c>
      <c r="F27" s="31">
        <f t="shared" si="2"/>
        <v>130450015</v>
      </c>
      <c r="G27" s="31">
        <f t="shared" si="2"/>
        <v>0</v>
      </c>
      <c r="H27" s="31">
        <f t="shared" si="2"/>
        <v>385858</v>
      </c>
      <c r="I27" s="31">
        <f t="shared" si="2"/>
        <v>27401</v>
      </c>
      <c r="J27" s="31">
        <f t="shared" si="2"/>
        <v>413259</v>
      </c>
      <c r="K27" s="31">
        <f t="shared" si="2"/>
        <v>-1172403</v>
      </c>
      <c r="L27" s="31">
        <f t="shared" si="2"/>
        <v>245435</v>
      </c>
      <c r="M27" s="31">
        <f t="shared" si="2"/>
        <v>12130</v>
      </c>
      <c r="N27" s="31">
        <f t="shared" si="2"/>
        <v>-914838</v>
      </c>
      <c r="O27" s="31">
        <f t="shared" si="2"/>
        <v>426325</v>
      </c>
      <c r="P27" s="31">
        <f t="shared" si="2"/>
        <v>2368726</v>
      </c>
      <c r="Q27" s="31">
        <f t="shared" si="2"/>
        <v>0</v>
      </c>
      <c r="R27" s="31">
        <f t="shared" si="2"/>
        <v>2795051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2293472</v>
      </c>
      <c r="X27" s="31">
        <f t="shared" si="2"/>
        <v>97837515</v>
      </c>
      <c r="Y27" s="31">
        <f t="shared" si="2"/>
        <v>-95544043</v>
      </c>
      <c r="Z27" s="32">
        <f>+IF(X27&lt;&gt;0,+(Y27/X27)*100,0)</f>
        <v>-97.6558358008173</v>
      </c>
      <c r="AA27" s="33">
        <f>+AA14+AA26</f>
        <v>130450015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-1217985</v>
      </c>
      <c r="D33" s="18"/>
      <c r="E33" s="19">
        <v>-55818804</v>
      </c>
      <c r="F33" s="20">
        <v>57299889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42974901</v>
      </c>
      <c r="Y33" s="20">
        <v>-42974901</v>
      </c>
      <c r="Z33" s="21">
        <v>-100</v>
      </c>
      <c r="AA33" s="22">
        <v>57299889</v>
      </c>
    </row>
    <row r="34" spans="1:27" x14ac:dyDescent="0.25">
      <c r="A34" s="23" t="s">
        <v>62</v>
      </c>
      <c r="B34" s="17" t="s">
        <v>33</v>
      </c>
      <c r="C34" s="18">
        <v>1101137</v>
      </c>
      <c r="D34" s="18"/>
      <c r="E34" s="19"/>
      <c r="F34" s="20"/>
      <c r="G34" s="20"/>
      <c r="H34" s="20">
        <v>1500000</v>
      </c>
      <c r="I34" s="20"/>
      <c r="J34" s="20">
        <v>1500000</v>
      </c>
      <c r="K34" s="20">
        <v>-2898863</v>
      </c>
      <c r="L34" s="20"/>
      <c r="M34" s="20">
        <v>-1479320</v>
      </c>
      <c r="N34" s="20">
        <v>-4378183</v>
      </c>
      <c r="O34" s="20"/>
      <c r="P34" s="20">
        <v>2000000</v>
      </c>
      <c r="Q34" s="20"/>
      <c r="R34" s="20">
        <v>2000000</v>
      </c>
      <c r="S34" s="20"/>
      <c r="T34" s="20"/>
      <c r="U34" s="20"/>
      <c r="V34" s="20"/>
      <c r="W34" s="20">
        <v>-878183</v>
      </c>
      <c r="X34" s="20"/>
      <c r="Y34" s="20">
        <v>-878183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4893023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3669768</v>
      </c>
      <c r="Y36" s="20">
        <v>-3669768</v>
      </c>
      <c r="Z36" s="21">
        <v>-100</v>
      </c>
      <c r="AA36" s="22">
        <v>4893023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-116848</v>
      </c>
      <c r="D38" s="29">
        <f t="shared" ref="D38:Y38" si="3">SUM(D30:D37)</f>
        <v>0</v>
      </c>
      <c r="E38" s="30">
        <f t="shared" si="3"/>
        <v>-55818804</v>
      </c>
      <c r="F38" s="31">
        <f t="shared" si="3"/>
        <v>62192912</v>
      </c>
      <c r="G38" s="31">
        <f t="shared" si="3"/>
        <v>0</v>
      </c>
      <c r="H38" s="31">
        <f t="shared" si="3"/>
        <v>1500000</v>
      </c>
      <c r="I38" s="31">
        <f t="shared" si="3"/>
        <v>0</v>
      </c>
      <c r="J38" s="31">
        <f t="shared" si="3"/>
        <v>1500000</v>
      </c>
      <c r="K38" s="31">
        <f t="shared" si="3"/>
        <v>-2898863</v>
      </c>
      <c r="L38" s="31">
        <f t="shared" si="3"/>
        <v>0</v>
      </c>
      <c r="M38" s="31">
        <f t="shared" si="3"/>
        <v>-1479320</v>
      </c>
      <c r="N38" s="31">
        <f t="shared" si="3"/>
        <v>-4378183</v>
      </c>
      <c r="O38" s="31">
        <f t="shared" si="3"/>
        <v>0</v>
      </c>
      <c r="P38" s="31">
        <f t="shared" si="3"/>
        <v>2000000</v>
      </c>
      <c r="Q38" s="31">
        <f t="shared" si="3"/>
        <v>0</v>
      </c>
      <c r="R38" s="31">
        <f t="shared" si="3"/>
        <v>2000000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-878183</v>
      </c>
      <c r="X38" s="31">
        <f t="shared" si="3"/>
        <v>46644669</v>
      </c>
      <c r="Y38" s="31">
        <f t="shared" si="3"/>
        <v>-47522852</v>
      </c>
      <c r="Z38" s="32">
        <f>+IF(X38&lt;&gt;0,+(Y38/X38)*100,0)</f>
        <v>-101.88270818257922</v>
      </c>
      <c r="AA38" s="33">
        <f>SUM(AA30:AA37)</f>
        <v>62192912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-116848</v>
      </c>
      <c r="D45" s="29">
        <f>+D38+D44</f>
        <v>0</v>
      </c>
      <c r="E45" s="30">
        <f t="shared" si="5"/>
        <v>-55818804</v>
      </c>
      <c r="F45" s="31">
        <f t="shared" si="5"/>
        <v>62192912</v>
      </c>
      <c r="G45" s="31">
        <f t="shared" si="5"/>
        <v>0</v>
      </c>
      <c r="H45" s="31">
        <f t="shared" si="5"/>
        <v>1500000</v>
      </c>
      <c r="I45" s="31">
        <f t="shared" si="5"/>
        <v>0</v>
      </c>
      <c r="J45" s="31">
        <f t="shared" si="5"/>
        <v>1500000</v>
      </c>
      <c r="K45" s="31">
        <f t="shared" si="5"/>
        <v>-2898863</v>
      </c>
      <c r="L45" s="31">
        <f t="shared" si="5"/>
        <v>0</v>
      </c>
      <c r="M45" s="31">
        <f t="shared" si="5"/>
        <v>-1479320</v>
      </c>
      <c r="N45" s="31">
        <f t="shared" si="5"/>
        <v>-4378183</v>
      </c>
      <c r="O45" s="31">
        <f t="shared" si="5"/>
        <v>0</v>
      </c>
      <c r="P45" s="31">
        <f t="shared" si="5"/>
        <v>2000000</v>
      </c>
      <c r="Q45" s="31">
        <f t="shared" si="5"/>
        <v>0</v>
      </c>
      <c r="R45" s="31">
        <f t="shared" si="5"/>
        <v>2000000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-878183</v>
      </c>
      <c r="X45" s="31">
        <f t="shared" si="5"/>
        <v>46644669</v>
      </c>
      <c r="Y45" s="31">
        <f t="shared" si="5"/>
        <v>-47522852</v>
      </c>
      <c r="Z45" s="32">
        <f>+IF(X45&lt;&gt;0,+(Y45/X45)*100,0)</f>
        <v>-101.88270818257922</v>
      </c>
      <c r="AA45" s="33">
        <f>+AA38+AA44</f>
        <v>62192912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-49434237</v>
      </c>
      <c r="D46" s="42">
        <f t="shared" si="6"/>
        <v>0</v>
      </c>
      <c r="E46" s="43">
        <f t="shared" si="6"/>
        <v>115376208</v>
      </c>
      <c r="F46" s="44">
        <f t="shared" si="6"/>
        <v>68257103</v>
      </c>
      <c r="G46" s="44">
        <f t="shared" si="6"/>
        <v>0</v>
      </c>
      <c r="H46" s="44">
        <f t="shared" si="6"/>
        <v>-1114142</v>
      </c>
      <c r="I46" s="44">
        <f t="shared" si="6"/>
        <v>27401</v>
      </c>
      <c r="J46" s="44">
        <f t="shared" si="6"/>
        <v>-1086741</v>
      </c>
      <c r="K46" s="44">
        <f t="shared" si="6"/>
        <v>1726460</v>
      </c>
      <c r="L46" s="44">
        <f t="shared" si="6"/>
        <v>245435</v>
      </c>
      <c r="M46" s="44">
        <f t="shared" si="6"/>
        <v>1491450</v>
      </c>
      <c r="N46" s="44">
        <f t="shared" si="6"/>
        <v>3463345</v>
      </c>
      <c r="O46" s="44">
        <f t="shared" si="6"/>
        <v>426325</v>
      </c>
      <c r="P46" s="44">
        <f t="shared" si="6"/>
        <v>368726</v>
      </c>
      <c r="Q46" s="44">
        <f t="shared" si="6"/>
        <v>0</v>
      </c>
      <c r="R46" s="44">
        <f t="shared" si="6"/>
        <v>795051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3171655</v>
      </c>
      <c r="X46" s="44">
        <f t="shared" si="6"/>
        <v>51192846</v>
      </c>
      <c r="Y46" s="44">
        <f t="shared" si="6"/>
        <v>-48021191</v>
      </c>
      <c r="Z46" s="45">
        <f>+IF(X46&lt;&gt;0,+(Y46/X46)*100,0)</f>
        <v>-93.804495651599439</v>
      </c>
      <c r="AA46" s="46">
        <f>+AA27-AA45</f>
        <v>68257103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207413862</v>
      </c>
      <c r="D8" s="18"/>
      <c r="E8" s="19">
        <v>240079812</v>
      </c>
      <c r="F8" s="20">
        <v>240079812</v>
      </c>
      <c r="G8" s="20">
        <v>381683079</v>
      </c>
      <c r="H8" s="20">
        <v>93185365</v>
      </c>
      <c r="I8" s="20">
        <v>14059077</v>
      </c>
      <c r="J8" s="20">
        <v>488927521</v>
      </c>
      <c r="K8" s="20">
        <v>19964335</v>
      </c>
      <c r="L8" s="20">
        <v>24600876</v>
      </c>
      <c r="M8" s="20">
        <v>23831435</v>
      </c>
      <c r="N8" s="20">
        <v>68396646</v>
      </c>
      <c r="O8" s="20">
        <v>15771744</v>
      </c>
      <c r="P8" s="20">
        <v>90780428</v>
      </c>
      <c r="Q8" s="20">
        <v>-343899645</v>
      </c>
      <c r="R8" s="20">
        <v>-237347473</v>
      </c>
      <c r="S8" s="20"/>
      <c r="T8" s="20"/>
      <c r="U8" s="20"/>
      <c r="V8" s="20"/>
      <c r="W8" s="20">
        <v>319976694</v>
      </c>
      <c r="X8" s="20">
        <v>180059895</v>
      </c>
      <c r="Y8" s="20">
        <v>139916799</v>
      </c>
      <c r="Z8" s="21">
        <v>77.705698428847796</v>
      </c>
      <c r="AA8" s="22">
        <v>240079812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63143</v>
      </c>
      <c r="D11" s="18"/>
      <c r="E11" s="19"/>
      <c r="F11" s="20"/>
      <c r="G11" s="20">
        <v>63144</v>
      </c>
      <c r="H11" s="20"/>
      <c r="I11" s="20"/>
      <c r="J11" s="20">
        <v>63144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63144</v>
      </c>
      <c r="X11" s="20"/>
      <c r="Y11" s="20">
        <v>63144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43481846</v>
      </c>
      <c r="D13" s="18"/>
      <c r="E13" s="19">
        <v>37447126</v>
      </c>
      <c r="F13" s="20">
        <v>37447126</v>
      </c>
      <c r="G13" s="20">
        <v>41444911</v>
      </c>
      <c r="H13" s="20">
        <v>2036935</v>
      </c>
      <c r="I13" s="20"/>
      <c r="J13" s="20">
        <v>43481846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43481846</v>
      </c>
      <c r="X13" s="20">
        <v>28085346</v>
      </c>
      <c r="Y13" s="20">
        <v>15396500</v>
      </c>
      <c r="Z13" s="21">
        <v>54.820403494405944</v>
      </c>
      <c r="AA13" s="22">
        <v>37447126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250958851</v>
      </c>
      <c r="D14" s="29">
        <f>SUM(D6:D13)</f>
        <v>0</v>
      </c>
      <c r="E14" s="30">
        <f t="shared" si="0"/>
        <v>277526938</v>
      </c>
      <c r="F14" s="31">
        <f t="shared" si="0"/>
        <v>277526938</v>
      </c>
      <c r="G14" s="31">
        <f t="shared" si="0"/>
        <v>423191134</v>
      </c>
      <c r="H14" s="31">
        <f t="shared" si="0"/>
        <v>95222300</v>
      </c>
      <c r="I14" s="31">
        <f t="shared" si="0"/>
        <v>14059077</v>
      </c>
      <c r="J14" s="31">
        <f t="shared" si="0"/>
        <v>532472511</v>
      </c>
      <c r="K14" s="31">
        <f t="shared" si="0"/>
        <v>19964335</v>
      </c>
      <c r="L14" s="31">
        <f t="shared" si="0"/>
        <v>24600876</v>
      </c>
      <c r="M14" s="31">
        <f t="shared" si="0"/>
        <v>23831435</v>
      </c>
      <c r="N14" s="31">
        <f t="shared" si="0"/>
        <v>68396646</v>
      </c>
      <c r="O14" s="31">
        <f t="shared" si="0"/>
        <v>15771744</v>
      </c>
      <c r="P14" s="31">
        <f t="shared" si="0"/>
        <v>90780428</v>
      </c>
      <c r="Q14" s="31">
        <f t="shared" si="0"/>
        <v>-343899645</v>
      </c>
      <c r="R14" s="31">
        <f t="shared" si="0"/>
        <v>-237347473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363521684</v>
      </c>
      <c r="X14" s="31">
        <f t="shared" si="0"/>
        <v>208145241</v>
      </c>
      <c r="Y14" s="31">
        <f t="shared" si="0"/>
        <v>155376443</v>
      </c>
      <c r="Z14" s="32">
        <f>+IF(X14&lt;&gt;0,+(Y14/X14)*100,0)</f>
        <v>74.648088158787161</v>
      </c>
      <c r="AA14" s="33">
        <f>SUM(AA6:AA13)</f>
        <v>277526938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738345807</v>
      </c>
      <c r="D18" s="18"/>
      <c r="E18" s="19">
        <v>647770577</v>
      </c>
      <c r="F18" s="20">
        <v>648054291</v>
      </c>
      <c r="G18" s="24">
        <v>736707409</v>
      </c>
      <c r="H18" s="24">
        <v>1638398</v>
      </c>
      <c r="I18" s="24">
        <v>-10994466</v>
      </c>
      <c r="J18" s="20">
        <v>727351341</v>
      </c>
      <c r="K18" s="24">
        <v>-3664822</v>
      </c>
      <c r="L18" s="24">
        <v>-3664822</v>
      </c>
      <c r="M18" s="20">
        <v>-1034294</v>
      </c>
      <c r="N18" s="24">
        <v>-8363938</v>
      </c>
      <c r="O18" s="24">
        <v>3550515</v>
      </c>
      <c r="P18" s="24">
        <v>-3664822</v>
      </c>
      <c r="Q18" s="20">
        <v>-3550621</v>
      </c>
      <c r="R18" s="24">
        <v>-3664928</v>
      </c>
      <c r="S18" s="24"/>
      <c r="T18" s="20"/>
      <c r="U18" s="24"/>
      <c r="V18" s="24"/>
      <c r="W18" s="24">
        <v>715322475</v>
      </c>
      <c r="X18" s="20">
        <v>480635764</v>
      </c>
      <c r="Y18" s="24">
        <v>234686711</v>
      </c>
      <c r="Z18" s="25">
        <v>48.828391180644644</v>
      </c>
      <c r="AA18" s="26">
        <v>648054291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738345807</v>
      </c>
      <c r="D26" s="29">
        <f t="shared" ref="D26:Y26" si="1">SUM(D16:D25)</f>
        <v>0</v>
      </c>
      <c r="E26" s="35">
        <f t="shared" si="1"/>
        <v>647770577</v>
      </c>
      <c r="F26" s="36">
        <f t="shared" si="1"/>
        <v>648054291</v>
      </c>
      <c r="G26" s="36">
        <f t="shared" si="1"/>
        <v>736707409</v>
      </c>
      <c r="H26" s="36">
        <f t="shared" si="1"/>
        <v>1638398</v>
      </c>
      <c r="I26" s="36">
        <f t="shared" si="1"/>
        <v>-10994466</v>
      </c>
      <c r="J26" s="36">
        <f t="shared" si="1"/>
        <v>727351341</v>
      </c>
      <c r="K26" s="36">
        <f t="shared" si="1"/>
        <v>-3664822</v>
      </c>
      <c r="L26" s="36">
        <f t="shared" si="1"/>
        <v>-3664822</v>
      </c>
      <c r="M26" s="36">
        <f t="shared" si="1"/>
        <v>-1034294</v>
      </c>
      <c r="N26" s="36">
        <f t="shared" si="1"/>
        <v>-8363938</v>
      </c>
      <c r="O26" s="36">
        <f t="shared" si="1"/>
        <v>3550515</v>
      </c>
      <c r="P26" s="36">
        <f t="shared" si="1"/>
        <v>-3664822</v>
      </c>
      <c r="Q26" s="36">
        <f t="shared" si="1"/>
        <v>-3550621</v>
      </c>
      <c r="R26" s="36">
        <f t="shared" si="1"/>
        <v>-3664928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715322475</v>
      </c>
      <c r="X26" s="36">
        <f t="shared" si="1"/>
        <v>480635764</v>
      </c>
      <c r="Y26" s="36">
        <f t="shared" si="1"/>
        <v>234686711</v>
      </c>
      <c r="Z26" s="37">
        <f>+IF(X26&lt;&gt;0,+(Y26/X26)*100,0)</f>
        <v>48.828391180644644</v>
      </c>
      <c r="AA26" s="38">
        <f>SUM(AA16:AA25)</f>
        <v>648054291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989304658</v>
      </c>
      <c r="D27" s="29">
        <f>+D14+D26</f>
        <v>0</v>
      </c>
      <c r="E27" s="30">
        <f t="shared" si="2"/>
        <v>925297515</v>
      </c>
      <c r="F27" s="31">
        <f t="shared" si="2"/>
        <v>925581229</v>
      </c>
      <c r="G27" s="31">
        <f t="shared" si="2"/>
        <v>1159898543</v>
      </c>
      <c r="H27" s="31">
        <f t="shared" si="2"/>
        <v>96860698</v>
      </c>
      <c r="I27" s="31">
        <f t="shared" si="2"/>
        <v>3064611</v>
      </c>
      <c r="J27" s="31">
        <f t="shared" si="2"/>
        <v>1259823852</v>
      </c>
      <c r="K27" s="31">
        <f t="shared" si="2"/>
        <v>16299513</v>
      </c>
      <c r="L27" s="31">
        <f t="shared" si="2"/>
        <v>20936054</v>
      </c>
      <c r="M27" s="31">
        <f t="shared" si="2"/>
        <v>22797141</v>
      </c>
      <c r="N27" s="31">
        <f t="shared" si="2"/>
        <v>60032708</v>
      </c>
      <c r="O27" s="31">
        <f t="shared" si="2"/>
        <v>19322259</v>
      </c>
      <c r="P27" s="31">
        <f t="shared" si="2"/>
        <v>87115606</v>
      </c>
      <c r="Q27" s="31">
        <f t="shared" si="2"/>
        <v>-347450266</v>
      </c>
      <c r="R27" s="31">
        <f t="shared" si="2"/>
        <v>-241012401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1078844159</v>
      </c>
      <c r="X27" s="31">
        <f t="shared" si="2"/>
        <v>688781005</v>
      </c>
      <c r="Y27" s="31">
        <f t="shared" si="2"/>
        <v>390063154</v>
      </c>
      <c r="Z27" s="32">
        <f>+IF(X27&lt;&gt;0,+(Y27/X27)*100,0)</f>
        <v>56.630939466746767</v>
      </c>
      <c r="AA27" s="33">
        <f>+AA14+AA26</f>
        <v>925581229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32840000</v>
      </c>
      <c r="F32" s="20">
        <v>32840000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24629994</v>
      </c>
      <c r="Y32" s="20">
        <v>-24629994</v>
      </c>
      <c r="Z32" s="21">
        <v>-100</v>
      </c>
      <c r="AA32" s="22">
        <v>32840000</v>
      </c>
    </row>
    <row r="33" spans="1:27" x14ac:dyDescent="0.25">
      <c r="A33" s="23" t="s">
        <v>61</v>
      </c>
      <c r="B33" s="17" t="s">
        <v>33</v>
      </c>
      <c r="C33" s="18">
        <v>91043837</v>
      </c>
      <c r="D33" s="18"/>
      <c r="E33" s="19">
        <v>4713628</v>
      </c>
      <c r="F33" s="20">
        <v>4713628</v>
      </c>
      <c r="G33" s="20">
        <v>93460729</v>
      </c>
      <c r="H33" s="20">
        <v>5333385</v>
      </c>
      <c r="I33" s="20">
        <v>1752336</v>
      </c>
      <c r="J33" s="20">
        <v>100546450</v>
      </c>
      <c r="K33" s="20">
        <v>1749364</v>
      </c>
      <c r="L33" s="20">
        <v>1901307</v>
      </c>
      <c r="M33" s="20">
        <v>2632899</v>
      </c>
      <c r="N33" s="20">
        <v>6283570</v>
      </c>
      <c r="O33" s="20">
        <v>1207113</v>
      </c>
      <c r="P33" s="20">
        <v>10918576</v>
      </c>
      <c r="Q33" s="20">
        <v>1950198</v>
      </c>
      <c r="R33" s="20">
        <v>14075887</v>
      </c>
      <c r="S33" s="20"/>
      <c r="T33" s="20"/>
      <c r="U33" s="20"/>
      <c r="V33" s="20"/>
      <c r="W33" s="20">
        <v>120905907</v>
      </c>
      <c r="X33" s="20">
        <v>3535218</v>
      </c>
      <c r="Y33" s="20">
        <v>117370689</v>
      </c>
      <c r="Z33" s="21">
        <v>3320.0410554596629</v>
      </c>
      <c r="AA33" s="22">
        <v>4713628</v>
      </c>
    </row>
    <row r="34" spans="1:27" x14ac:dyDescent="0.25">
      <c r="A34" s="23" t="s">
        <v>62</v>
      </c>
      <c r="B34" s="17" t="s">
        <v>33</v>
      </c>
      <c r="C34" s="18">
        <v>-136607289</v>
      </c>
      <c r="D34" s="18"/>
      <c r="E34" s="19">
        <v>-23235316</v>
      </c>
      <c r="F34" s="20">
        <v>-23235316</v>
      </c>
      <c r="G34" s="20">
        <v>-132255408</v>
      </c>
      <c r="H34" s="20">
        <v>12499922</v>
      </c>
      <c r="I34" s="20"/>
      <c r="J34" s="20">
        <v>-119755486</v>
      </c>
      <c r="K34" s="20"/>
      <c r="L34" s="20">
        <v>-2721803</v>
      </c>
      <c r="M34" s="20">
        <v>-2858345</v>
      </c>
      <c r="N34" s="20">
        <v>-5580148</v>
      </c>
      <c r="O34" s="20">
        <v>-2981787</v>
      </c>
      <c r="P34" s="20">
        <v>-5215337</v>
      </c>
      <c r="Q34" s="20"/>
      <c r="R34" s="20">
        <v>-8197124</v>
      </c>
      <c r="S34" s="20"/>
      <c r="T34" s="20"/>
      <c r="U34" s="20"/>
      <c r="V34" s="20"/>
      <c r="W34" s="20">
        <v>-133532758</v>
      </c>
      <c r="X34" s="20">
        <v>-17426511</v>
      </c>
      <c r="Y34" s="20">
        <v>-116106247</v>
      </c>
      <c r="Z34" s="21">
        <v>666.26215081148484</v>
      </c>
      <c r="AA34" s="22">
        <v>-23235316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-45563452</v>
      </c>
      <c r="D38" s="29">
        <f t="shared" ref="D38:Y38" si="3">SUM(D30:D37)</f>
        <v>0</v>
      </c>
      <c r="E38" s="30">
        <f t="shared" si="3"/>
        <v>14318312</v>
      </c>
      <c r="F38" s="31">
        <f t="shared" si="3"/>
        <v>14318312</v>
      </c>
      <c r="G38" s="31">
        <f t="shared" si="3"/>
        <v>-38794679</v>
      </c>
      <c r="H38" s="31">
        <f t="shared" si="3"/>
        <v>17833307</v>
      </c>
      <c r="I38" s="31">
        <f t="shared" si="3"/>
        <v>1752336</v>
      </c>
      <c r="J38" s="31">
        <f t="shared" si="3"/>
        <v>-19209036</v>
      </c>
      <c r="K38" s="31">
        <f t="shared" si="3"/>
        <v>1749364</v>
      </c>
      <c r="L38" s="31">
        <f t="shared" si="3"/>
        <v>-820496</v>
      </c>
      <c r="M38" s="31">
        <f t="shared" si="3"/>
        <v>-225446</v>
      </c>
      <c r="N38" s="31">
        <f t="shared" si="3"/>
        <v>703422</v>
      </c>
      <c r="O38" s="31">
        <f t="shared" si="3"/>
        <v>-1774674</v>
      </c>
      <c r="P38" s="31">
        <f t="shared" si="3"/>
        <v>5703239</v>
      </c>
      <c r="Q38" s="31">
        <f t="shared" si="3"/>
        <v>1950198</v>
      </c>
      <c r="R38" s="31">
        <f t="shared" si="3"/>
        <v>5878763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-12626851</v>
      </c>
      <c r="X38" s="31">
        <f t="shared" si="3"/>
        <v>10738701</v>
      </c>
      <c r="Y38" s="31">
        <f t="shared" si="3"/>
        <v>-23365552</v>
      </c>
      <c r="Z38" s="32">
        <f>+IF(X38&lt;&gt;0,+(Y38/X38)*100,0)</f>
        <v>-217.58266665586464</v>
      </c>
      <c r="AA38" s="33">
        <f>SUM(AA30:AA37)</f>
        <v>14318312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-45563452</v>
      </c>
      <c r="D45" s="29">
        <f>+D38+D44</f>
        <v>0</v>
      </c>
      <c r="E45" s="30">
        <f t="shared" si="5"/>
        <v>14318312</v>
      </c>
      <c r="F45" s="31">
        <f t="shared" si="5"/>
        <v>14318312</v>
      </c>
      <c r="G45" s="31">
        <f t="shared" si="5"/>
        <v>-38794679</v>
      </c>
      <c r="H45" s="31">
        <f t="shared" si="5"/>
        <v>17833307</v>
      </c>
      <c r="I45" s="31">
        <f t="shared" si="5"/>
        <v>1752336</v>
      </c>
      <c r="J45" s="31">
        <f t="shared" si="5"/>
        <v>-19209036</v>
      </c>
      <c r="K45" s="31">
        <f t="shared" si="5"/>
        <v>1749364</v>
      </c>
      <c r="L45" s="31">
        <f t="shared" si="5"/>
        <v>-820496</v>
      </c>
      <c r="M45" s="31">
        <f t="shared" si="5"/>
        <v>-225446</v>
      </c>
      <c r="N45" s="31">
        <f t="shared" si="5"/>
        <v>703422</v>
      </c>
      <c r="O45" s="31">
        <f t="shared" si="5"/>
        <v>-1774674</v>
      </c>
      <c r="P45" s="31">
        <f t="shared" si="5"/>
        <v>5703239</v>
      </c>
      <c r="Q45" s="31">
        <f t="shared" si="5"/>
        <v>1950198</v>
      </c>
      <c r="R45" s="31">
        <f t="shared" si="5"/>
        <v>5878763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-12626851</v>
      </c>
      <c r="X45" s="31">
        <f t="shared" si="5"/>
        <v>10738701</v>
      </c>
      <c r="Y45" s="31">
        <f t="shared" si="5"/>
        <v>-23365552</v>
      </c>
      <c r="Z45" s="32">
        <f>+IF(X45&lt;&gt;0,+(Y45/X45)*100,0)</f>
        <v>-217.58266665586464</v>
      </c>
      <c r="AA45" s="33">
        <f>+AA38+AA44</f>
        <v>14318312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1034868110</v>
      </c>
      <c r="D46" s="42">
        <f t="shared" si="6"/>
        <v>0</v>
      </c>
      <c r="E46" s="43">
        <f t="shared" si="6"/>
        <v>910979203</v>
      </c>
      <c r="F46" s="44">
        <f t="shared" si="6"/>
        <v>911262917</v>
      </c>
      <c r="G46" s="44">
        <f t="shared" si="6"/>
        <v>1198693222</v>
      </c>
      <c r="H46" s="44">
        <f t="shared" si="6"/>
        <v>79027391</v>
      </c>
      <c r="I46" s="44">
        <f t="shared" si="6"/>
        <v>1312275</v>
      </c>
      <c r="J46" s="44">
        <f t="shared" si="6"/>
        <v>1279032888</v>
      </c>
      <c r="K46" s="44">
        <f t="shared" si="6"/>
        <v>14550149</v>
      </c>
      <c r="L46" s="44">
        <f t="shared" si="6"/>
        <v>21756550</v>
      </c>
      <c r="M46" s="44">
        <f t="shared" si="6"/>
        <v>23022587</v>
      </c>
      <c r="N46" s="44">
        <f t="shared" si="6"/>
        <v>59329286</v>
      </c>
      <c r="O46" s="44">
        <f t="shared" si="6"/>
        <v>21096933</v>
      </c>
      <c r="P46" s="44">
        <f t="shared" si="6"/>
        <v>81412367</v>
      </c>
      <c r="Q46" s="44">
        <f t="shared" si="6"/>
        <v>-349400464</v>
      </c>
      <c r="R46" s="44">
        <f t="shared" si="6"/>
        <v>-246891164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1091471010</v>
      </c>
      <c r="X46" s="44">
        <f t="shared" si="6"/>
        <v>678042304</v>
      </c>
      <c r="Y46" s="44">
        <f t="shared" si="6"/>
        <v>413428706</v>
      </c>
      <c r="Z46" s="45">
        <f>+IF(X46&lt;&gt;0,+(Y46/X46)*100,0)</f>
        <v>60.973880768359848</v>
      </c>
      <c r="AA46" s="46">
        <f>+AA27-AA45</f>
        <v>911262917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-3005843538</v>
      </c>
      <c r="D48" s="18"/>
      <c r="E48" s="19"/>
      <c r="F48" s="20"/>
      <c r="G48" s="20">
        <v>-2805266354</v>
      </c>
      <c r="H48" s="20">
        <v>395784622</v>
      </c>
      <c r="I48" s="20">
        <v>97018211</v>
      </c>
      <c r="J48" s="20">
        <v>-2312463521</v>
      </c>
      <c r="K48" s="20">
        <v>-259975512</v>
      </c>
      <c r="L48" s="20">
        <v>90129952</v>
      </c>
      <c r="M48" s="20">
        <v>85676363</v>
      </c>
      <c r="N48" s="20">
        <v>-84169197</v>
      </c>
      <c r="O48" s="20">
        <v>299320932</v>
      </c>
      <c r="P48" s="20">
        <v>62524713</v>
      </c>
      <c r="Q48" s="20">
        <v>-403083168</v>
      </c>
      <c r="R48" s="20">
        <v>-41237523</v>
      </c>
      <c r="S48" s="20"/>
      <c r="T48" s="20"/>
      <c r="U48" s="20"/>
      <c r="V48" s="20"/>
      <c r="W48" s="20">
        <v>-2437870241</v>
      </c>
      <c r="X48" s="20"/>
      <c r="Y48" s="20">
        <v>-2437870241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-3005843538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-2805266354</v>
      </c>
      <c r="H51" s="52">
        <f t="shared" si="7"/>
        <v>395784622</v>
      </c>
      <c r="I51" s="52">
        <f t="shared" si="7"/>
        <v>97018211</v>
      </c>
      <c r="J51" s="52">
        <f t="shared" si="7"/>
        <v>-2312463521</v>
      </c>
      <c r="K51" s="52">
        <f t="shared" si="7"/>
        <v>-259975512</v>
      </c>
      <c r="L51" s="52">
        <f t="shared" si="7"/>
        <v>90129952</v>
      </c>
      <c r="M51" s="52">
        <f t="shared" si="7"/>
        <v>85676363</v>
      </c>
      <c r="N51" s="52">
        <f t="shared" si="7"/>
        <v>-84169197</v>
      </c>
      <c r="O51" s="52">
        <f t="shared" si="7"/>
        <v>299320932</v>
      </c>
      <c r="P51" s="52">
        <f t="shared" si="7"/>
        <v>62524713</v>
      </c>
      <c r="Q51" s="52">
        <f t="shared" si="7"/>
        <v>-403083168</v>
      </c>
      <c r="R51" s="52">
        <f t="shared" si="7"/>
        <v>-41237523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-2437870241</v>
      </c>
      <c r="X51" s="52">
        <f t="shared" si="7"/>
        <v>0</v>
      </c>
      <c r="Y51" s="52">
        <f t="shared" si="7"/>
        <v>-2437870241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57098575</v>
      </c>
      <c r="D8" s="18"/>
      <c r="E8" s="19"/>
      <c r="F8" s="20"/>
      <c r="G8" s="20">
        <v>19024574</v>
      </c>
      <c r="H8" s="20">
        <v>-11960179</v>
      </c>
      <c r="I8" s="20">
        <v>-2793702</v>
      </c>
      <c r="J8" s="20">
        <v>4270693</v>
      </c>
      <c r="K8" s="20">
        <v>-327844</v>
      </c>
      <c r="L8" s="20">
        <v>57742678</v>
      </c>
      <c r="M8" s="20">
        <v>1531394</v>
      </c>
      <c r="N8" s="20">
        <v>58946228</v>
      </c>
      <c r="O8" s="20">
        <v>2741692</v>
      </c>
      <c r="P8" s="20">
        <v>-1827464</v>
      </c>
      <c r="Q8" s="20">
        <v>1376528</v>
      </c>
      <c r="R8" s="20">
        <v>2290756</v>
      </c>
      <c r="S8" s="20"/>
      <c r="T8" s="20"/>
      <c r="U8" s="20"/>
      <c r="V8" s="20"/>
      <c r="W8" s="20">
        <v>65507677</v>
      </c>
      <c r="X8" s="20"/>
      <c r="Y8" s="20">
        <v>65507677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57098575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19024574</v>
      </c>
      <c r="H14" s="31">
        <f t="shared" si="0"/>
        <v>-11960179</v>
      </c>
      <c r="I14" s="31">
        <f t="shared" si="0"/>
        <v>-2793702</v>
      </c>
      <c r="J14" s="31">
        <f t="shared" si="0"/>
        <v>4270693</v>
      </c>
      <c r="K14" s="31">
        <f t="shared" si="0"/>
        <v>-327844</v>
      </c>
      <c r="L14" s="31">
        <f t="shared" si="0"/>
        <v>57742678</v>
      </c>
      <c r="M14" s="31">
        <f t="shared" si="0"/>
        <v>1531394</v>
      </c>
      <c r="N14" s="31">
        <f t="shared" si="0"/>
        <v>58946228</v>
      </c>
      <c r="O14" s="31">
        <f t="shared" si="0"/>
        <v>2741692</v>
      </c>
      <c r="P14" s="31">
        <f t="shared" si="0"/>
        <v>-1827464</v>
      </c>
      <c r="Q14" s="31">
        <f t="shared" si="0"/>
        <v>1376528</v>
      </c>
      <c r="R14" s="31">
        <f t="shared" si="0"/>
        <v>2290756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65507677</v>
      </c>
      <c r="X14" s="31">
        <f t="shared" si="0"/>
        <v>0</v>
      </c>
      <c r="Y14" s="31">
        <f t="shared" si="0"/>
        <v>65507677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58711546</v>
      </c>
      <c r="D18" s="18"/>
      <c r="E18" s="19">
        <v>4000000</v>
      </c>
      <c r="F18" s="20">
        <v>4000000</v>
      </c>
      <c r="G18" s="24">
        <v>59281371</v>
      </c>
      <c r="H18" s="24">
        <v>-569825</v>
      </c>
      <c r="I18" s="24"/>
      <c r="J18" s="20">
        <v>58711546</v>
      </c>
      <c r="K18" s="24">
        <v>2898671</v>
      </c>
      <c r="L18" s="24"/>
      <c r="M18" s="20"/>
      <c r="N18" s="24">
        <v>2898671</v>
      </c>
      <c r="O18" s="24"/>
      <c r="P18" s="24"/>
      <c r="Q18" s="20"/>
      <c r="R18" s="24"/>
      <c r="S18" s="24"/>
      <c r="T18" s="20"/>
      <c r="U18" s="24"/>
      <c r="V18" s="24"/>
      <c r="W18" s="24">
        <v>61610217</v>
      </c>
      <c r="X18" s="20">
        <v>3000006</v>
      </c>
      <c r="Y18" s="24">
        <v>58610211</v>
      </c>
      <c r="Z18" s="25">
        <v>1953.6697926604147</v>
      </c>
      <c r="AA18" s="26">
        <v>4000000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58711546</v>
      </c>
      <c r="D26" s="29">
        <f t="shared" ref="D26:Y26" si="1">SUM(D16:D25)</f>
        <v>0</v>
      </c>
      <c r="E26" s="35">
        <f t="shared" si="1"/>
        <v>4000000</v>
      </c>
      <c r="F26" s="36">
        <f t="shared" si="1"/>
        <v>4000000</v>
      </c>
      <c r="G26" s="36">
        <f t="shared" si="1"/>
        <v>59281371</v>
      </c>
      <c r="H26" s="36">
        <f t="shared" si="1"/>
        <v>-569825</v>
      </c>
      <c r="I26" s="36">
        <f t="shared" si="1"/>
        <v>0</v>
      </c>
      <c r="J26" s="36">
        <f t="shared" si="1"/>
        <v>58711546</v>
      </c>
      <c r="K26" s="36">
        <f t="shared" si="1"/>
        <v>2898671</v>
      </c>
      <c r="L26" s="36">
        <f t="shared" si="1"/>
        <v>0</v>
      </c>
      <c r="M26" s="36">
        <f t="shared" si="1"/>
        <v>0</v>
      </c>
      <c r="N26" s="36">
        <f t="shared" si="1"/>
        <v>2898671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61610217</v>
      </c>
      <c r="X26" s="36">
        <f t="shared" si="1"/>
        <v>3000006</v>
      </c>
      <c r="Y26" s="36">
        <f t="shared" si="1"/>
        <v>58610211</v>
      </c>
      <c r="Z26" s="37">
        <f>+IF(X26&lt;&gt;0,+(Y26/X26)*100,0)</f>
        <v>1953.6697926604147</v>
      </c>
      <c r="AA26" s="38">
        <f>SUM(AA16:AA25)</f>
        <v>4000000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115810121</v>
      </c>
      <c r="D27" s="29">
        <f>+D14+D26</f>
        <v>0</v>
      </c>
      <c r="E27" s="30">
        <f t="shared" si="2"/>
        <v>4000000</v>
      </c>
      <c r="F27" s="31">
        <f t="shared" si="2"/>
        <v>4000000</v>
      </c>
      <c r="G27" s="31">
        <f t="shared" si="2"/>
        <v>78305945</v>
      </c>
      <c r="H27" s="31">
        <f t="shared" si="2"/>
        <v>-12530004</v>
      </c>
      <c r="I27" s="31">
        <f t="shared" si="2"/>
        <v>-2793702</v>
      </c>
      <c r="J27" s="31">
        <f t="shared" si="2"/>
        <v>62982239</v>
      </c>
      <c r="K27" s="31">
        <f t="shared" si="2"/>
        <v>2570827</v>
      </c>
      <c r="L27" s="31">
        <f t="shared" si="2"/>
        <v>57742678</v>
      </c>
      <c r="M27" s="31">
        <f t="shared" si="2"/>
        <v>1531394</v>
      </c>
      <c r="N27" s="31">
        <f t="shared" si="2"/>
        <v>61844899</v>
      </c>
      <c r="O27" s="31">
        <f t="shared" si="2"/>
        <v>2741692</v>
      </c>
      <c r="P27" s="31">
        <f t="shared" si="2"/>
        <v>-1827464</v>
      </c>
      <c r="Q27" s="31">
        <f t="shared" si="2"/>
        <v>1376528</v>
      </c>
      <c r="R27" s="31">
        <f t="shared" si="2"/>
        <v>2290756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127117894</v>
      </c>
      <c r="X27" s="31">
        <f t="shared" si="2"/>
        <v>3000006</v>
      </c>
      <c r="Y27" s="31">
        <f t="shared" si="2"/>
        <v>124117888</v>
      </c>
      <c r="Z27" s="32">
        <f>+IF(X27&lt;&gt;0,+(Y27/X27)*100,0)</f>
        <v>4137.2546588240157</v>
      </c>
      <c r="AA27" s="33">
        <f>+AA14+AA26</f>
        <v>4000000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2898954</v>
      </c>
      <c r="D32" s="18"/>
      <c r="E32" s="19">
        <v>-71223120</v>
      </c>
      <c r="F32" s="20">
        <v>-71223120</v>
      </c>
      <c r="G32" s="20">
        <v>2919180</v>
      </c>
      <c r="H32" s="20">
        <v>22720</v>
      </c>
      <c r="I32" s="20">
        <v>17010</v>
      </c>
      <c r="J32" s="20">
        <v>2958910</v>
      </c>
      <c r="K32" s="20">
        <v>58791</v>
      </c>
      <c r="L32" s="20">
        <v>50273</v>
      </c>
      <c r="M32" s="20">
        <v>19212</v>
      </c>
      <c r="N32" s="20">
        <v>128276</v>
      </c>
      <c r="O32" s="20">
        <v>3799</v>
      </c>
      <c r="P32" s="20">
        <v>20761</v>
      </c>
      <c r="Q32" s="20">
        <v>8683</v>
      </c>
      <c r="R32" s="20">
        <v>33243</v>
      </c>
      <c r="S32" s="20"/>
      <c r="T32" s="20"/>
      <c r="U32" s="20"/>
      <c r="V32" s="20"/>
      <c r="W32" s="20">
        <v>3120429</v>
      </c>
      <c r="X32" s="20">
        <v>-53417340</v>
      </c>
      <c r="Y32" s="20">
        <v>56537769</v>
      </c>
      <c r="Z32" s="21">
        <v>-105.8416031198858</v>
      </c>
      <c r="AA32" s="22">
        <v>-71223120</v>
      </c>
    </row>
    <row r="33" spans="1:27" x14ac:dyDescent="0.25">
      <c r="A33" s="23" t="s">
        <v>61</v>
      </c>
      <c r="B33" s="17" t="s">
        <v>33</v>
      </c>
      <c r="C33" s="18">
        <v>11575964</v>
      </c>
      <c r="D33" s="18"/>
      <c r="E33" s="19"/>
      <c r="F33" s="20"/>
      <c r="G33" s="20">
        <v>11732420</v>
      </c>
      <c r="H33" s="20">
        <v>677313</v>
      </c>
      <c r="I33" s="20">
        <v>-410859</v>
      </c>
      <c r="J33" s="20">
        <v>11998874</v>
      </c>
      <c r="K33" s="20">
        <v>-83566</v>
      </c>
      <c r="L33" s="20">
        <v>47793</v>
      </c>
      <c r="M33" s="20">
        <v>151312</v>
      </c>
      <c r="N33" s="20">
        <v>115539</v>
      </c>
      <c r="O33" s="20">
        <v>317051</v>
      </c>
      <c r="P33" s="20">
        <v>-257381</v>
      </c>
      <c r="Q33" s="20">
        <v>131099</v>
      </c>
      <c r="R33" s="20">
        <v>190769</v>
      </c>
      <c r="S33" s="20"/>
      <c r="T33" s="20"/>
      <c r="U33" s="20"/>
      <c r="V33" s="20"/>
      <c r="W33" s="20">
        <v>12305182</v>
      </c>
      <c r="X33" s="20"/>
      <c r="Y33" s="20">
        <v>12305182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14474918</v>
      </c>
      <c r="D38" s="29">
        <f t="shared" ref="D38:Y38" si="3">SUM(D30:D37)</f>
        <v>0</v>
      </c>
      <c r="E38" s="30">
        <f t="shared" si="3"/>
        <v>-71223120</v>
      </c>
      <c r="F38" s="31">
        <f t="shared" si="3"/>
        <v>-71223120</v>
      </c>
      <c r="G38" s="31">
        <f t="shared" si="3"/>
        <v>14651600</v>
      </c>
      <c r="H38" s="31">
        <f t="shared" si="3"/>
        <v>700033</v>
      </c>
      <c r="I38" s="31">
        <f t="shared" si="3"/>
        <v>-393849</v>
      </c>
      <c r="J38" s="31">
        <f t="shared" si="3"/>
        <v>14957784</v>
      </c>
      <c r="K38" s="31">
        <f t="shared" si="3"/>
        <v>-24775</v>
      </c>
      <c r="L38" s="31">
        <f t="shared" si="3"/>
        <v>98066</v>
      </c>
      <c r="M38" s="31">
        <f t="shared" si="3"/>
        <v>170524</v>
      </c>
      <c r="N38" s="31">
        <f t="shared" si="3"/>
        <v>243815</v>
      </c>
      <c r="O38" s="31">
        <f t="shared" si="3"/>
        <v>320850</v>
      </c>
      <c r="P38" s="31">
        <f t="shared" si="3"/>
        <v>-236620</v>
      </c>
      <c r="Q38" s="31">
        <f t="shared" si="3"/>
        <v>139782</v>
      </c>
      <c r="R38" s="31">
        <f t="shared" si="3"/>
        <v>224012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15425611</v>
      </c>
      <c r="X38" s="31">
        <f t="shared" si="3"/>
        <v>-53417340</v>
      </c>
      <c r="Y38" s="31">
        <f t="shared" si="3"/>
        <v>68842951</v>
      </c>
      <c r="Z38" s="32">
        <f>+IF(X38&lt;&gt;0,+(Y38/X38)*100,0)</f>
        <v>-128.87753489784404</v>
      </c>
      <c r="AA38" s="33">
        <f>SUM(AA30:AA37)</f>
        <v>-71223120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14474918</v>
      </c>
      <c r="D45" s="29">
        <f>+D38+D44</f>
        <v>0</v>
      </c>
      <c r="E45" s="30">
        <f t="shared" si="5"/>
        <v>-71223120</v>
      </c>
      <c r="F45" s="31">
        <f t="shared" si="5"/>
        <v>-71223120</v>
      </c>
      <c r="G45" s="31">
        <f t="shared" si="5"/>
        <v>14651600</v>
      </c>
      <c r="H45" s="31">
        <f t="shared" si="5"/>
        <v>700033</v>
      </c>
      <c r="I45" s="31">
        <f t="shared" si="5"/>
        <v>-393849</v>
      </c>
      <c r="J45" s="31">
        <f t="shared" si="5"/>
        <v>14957784</v>
      </c>
      <c r="K45" s="31">
        <f t="shared" si="5"/>
        <v>-24775</v>
      </c>
      <c r="L45" s="31">
        <f t="shared" si="5"/>
        <v>98066</v>
      </c>
      <c r="M45" s="31">
        <f t="shared" si="5"/>
        <v>170524</v>
      </c>
      <c r="N45" s="31">
        <f t="shared" si="5"/>
        <v>243815</v>
      </c>
      <c r="O45" s="31">
        <f t="shared" si="5"/>
        <v>320850</v>
      </c>
      <c r="P45" s="31">
        <f t="shared" si="5"/>
        <v>-236620</v>
      </c>
      <c r="Q45" s="31">
        <f t="shared" si="5"/>
        <v>139782</v>
      </c>
      <c r="R45" s="31">
        <f t="shared" si="5"/>
        <v>224012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15425611</v>
      </c>
      <c r="X45" s="31">
        <f t="shared" si="5"/>
        <v>-53417340</v>
      </c>
      <c r="Y45" s="31">
        <f t="shared" si="5"/>
        <v>68842951</v>
      </c>
      <c r="Z45" s="32">
        <f>+IF(X45&lt;&gt;0,+(Y45/X45)*100,0)</f>
        <v>-128.87753489784404</v>
      </c>
      <c r="AA45" s="33">
        <f>+AA38+AA44</f>
        <v>-71223120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101335203</v>
      </c>
      <c r="D46" s="42">
        <f t="shared" si="6"/>
        <v>0</v>
      </c>
      <c r="E46" s="43">
        <f t="shared" si="6"/>
        <v>75223120</v>
      </c>
      <c r="F46" s="44">
        <f t="shared" si="6"/>
        <v>75223120</v>
      </c>
      <c r="G46" s="44">
        <f t="shared" si="6"/>
        <v>63654345</v>
      </c>
      <c r="H46" s="44">
        <f t="shared" si="6"/>
        <v>-13230037</v>
      </c>
      <c r="I46" s="44">
        <f t="shared" si="6"/>
        <v>-2399853</v>
      </c>
      <c r="J46" s="44">
        <f t="shared" si="6"/>
        <v>48024455</v>
      </c>
      <c r="K46" s="44">
        <f t="shared" si="6"/>
        <v>2595602</v>
      </c>
      <c r="L46" s="44">
        <f t="shared" si="6"/>
        <v>57644612</v>
      </c>
      <c r="M46" s="44">
        <f t="shared" si="6"/>
        <v>1360870</v>
      </c>
      <c r="N46" s="44">
        <f t="shared" si="6"/>
        <v>61601084</v>
      </c>
      <c r="O46" s="44">
        <f t="shared" si="6"/>
        <v>2420842</v>
      </c>
      <c r="P46" s="44">
        <f t="shared" si="6"/>
        <v>-1590844</v>
      </c>
      <c r="Q46" s="44">
        <f t="shared" si="6"/>
        <v>1236746</v>
      </c>
      <c r="R46" s="44">
        <f t="shared" si="6"/>
        <v>2066744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111692283</v>
      </c>
      <c r="X46" s="44">
        <f t="shared" si="6"/>
        <v>56417346</v>
      </c>
      <c r="Y46" s="44">
        <f t="shared" si="6"/>
        <v>55274937</v>
      </c>
      <c r="Z46" s="45">
        <f>+IF(X46&lt;&gt;0,+(Y46/X46)*100,0)</f>
        <v>97.975074899836656</v>
      </c>
      <c r="AA46" s="46">
        <f>+AA27-AA45</f>
        <v>75223120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34652963</v>
      </c>
      <c r="D48" s="18"/>
      <c r="E48" s="19">
        <v>-18875745</v>
      </c>
      <c r="F48" s="20">
        <v>-18875745</v>
      </c>
      <c r="G48" s="20">
        <v>38098926</v>
      </c>
      <c r="H48" s="20">
        <v>20228748</v>
      </c>
      <c r="I48" s="20">
        <v>4247216</v>
      </c>
      <c r="J48" s="20">
        <v>62574890</v>
      </c>
      <c r="K48" s="20">
        <v>-6562213</v>
      </c>
      <c r="L48" s="20">
        <v>-5780404</v>
      </c>
      <c r="M48" s="20">
        <v>-1201275</v>
      </c>
      <c r="N48" s="20">
        <v>-13543892</v>
      </c>
      <c r="O48" s="20">
        <v>-8886848</v>
      </c>
      <c r="P48" s="20">
        <v>4187450</v>
      </c>
      <c r="Q48" s="20">
        <v>9786388</v>
      </c>
      <c r="R48" s="20">
        <v>5086990</v>
      </c>
      <c r="S48" s="20"/>
      <c r="T48" s="20"/>
      <c r="U48" s="20"/>
      <c r="V48" s="20"/>
      <c r="W48" s="20">
        <v>54117988</v>
      </c>
      <c r="X48" s="20">
        <v>-14156811</v>
      </c>
      <c r="Y48" s="20">
        <v>68274799</v>
      </c>
      <c r="Z48" s="47">
        <v>-482.27527371807116</v>
      </c>
      <c r="AA48" s="22">
        <v>-18875745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34652963</v>
      </c>
      <c r="D51" s="50">
        <f t="shared" ref="D51:Y51" si="7">SUM(D48:D50)</f>
        <v>0</v>
      </c>
      <c r="E51" s="51">
        <f t="shared" si="7"/>
        <v>-18875745</v>
      </c>
      <c r="F51" s="52">
        <f t="shared" si="7"/>
        <v>-18875745</v>
      </c>
      <c r="G51" s="52">
        <f t="shared" si="7"/>
        <v>38098926</v>
      </c>
      <c r="H51" s="52">
        <f t="shared" si="7"/>
        <v>20228748</v>
      </c>
      <c r="I51" s="52">
        <f t="shared" si="7"/>
        <v>4247216</v>
      </c>
      <c r="J51" s="52">
        <f t="shared" si="7"/>
        <v>62574890</v>
      </c>
      <c r="K51" s="52">
        <f t="shared" si="7"/>
        <v>-6562213</v>
      </c>
      <c r="L51" s="52">
        <f t="shared" si="7"/>
        <v>-5780404</v>
      </c>
      <c r="M51" s="52">
        <f t="shared" si="7"/>
        <v>-1201275</v>
      </c>
      <c r="N51" s="52">
        <f t="shared" si="7"/>
        <v>-13543892</v>
      </c>
      <c r="O51" s="52">
        <f t="shared" si="7"/>
        <v>-8886848</v>
      </c>
      <c r="P51" s="52">
        <f t="shared" si="7"/>
        <v>4187450</v>
      </c>
      <c r="Q51" s="52">
        <f t="shared" si="7"/>
        <v>9786388</v>
      </c>
      <c r="R51" s="52">
        <f t="shared" si="7"/>
        <v>5086990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54117988</v>
      </c>
      <c r="X51" s="52">
        <f t="shared" si="7"/>
        <v>-14156811</v>
      </c>
      <c r="Y51" s="52">
        <f t="shared" si="7"/>
        <v>68274799</v>
      </c>
      <c r="Z51" s="53">
        <f>+IF(X51&lt;&gt;0,+(Y51/X51)*100,0)</f>
        <v>-482.27527371807116</v>
      </c>
      <c r="AA51" s="54">
        <f>SUM(AA48:AA50)</f>
        <v>-18875745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338444585</v>
      </c>
      <c r="D6" s="18"/>
      <c r="E6" s="19">
        <v>-145195964</v>
      </c>
      <c r="F6" s="20">
        <v>-45839813</v>
      </c>
      <c r="G6" s="20">
        <v>-174349703</v>
      </c>
      <c r="H6" s="20">
        <v>33875473</v>
      </c>
      <c r="I6" s="20">
        <v>-889471</v>
      </c>
      <c r="J6" s="20">
        <v>-141363701</v>
      </c>
      <c r="K6" s="20">
        <v>16116412</v>
      </c>
      <c r="L6" s="20">
        <v>52753420</v>
      </c>
      <c r="M6" s="20">
        <v>-73147927</v>
      </c>
      <c r="N6" s="20">
        <v>-4278095</v>
      </c>
      <c r="O6" s="20">
        <v>17273559</v>
      </c>
      <c r="P6" s="20">
        <v>65319430</v>
      </c>
      <c r="Q6" s="20">
        <v>-36102504</v>
      </c>
      <c r="R6" s="20">
        <v>46490485</v>
      </c>
      <c r="S6" s="20"/>
      <c r="T6" s="20"/>
      <c r="U6" s="20"/>
      <c r="V6" s="20"/>
      <c r="W6" s="20">
        <v>-99151311</v>
      </c>
      <c r="X6" s="20">
        <v>-23856252</v>
      </c>
      <c r="Y6" s="20">
        <v>-75295059</v>
      </c>
      <c r="Z6" s="21">
        <v>315.6198173962951</v>
      </c>
      <c r="AA6" s="22">
        <v>-45839813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-4570766222</v>
      </c>
      <c r="D8" s="18"/>
      <c r="E8" s="19">
        <v>-3741609249</v>
      </c>
      <c r="F8" s="20">
        <v>-4483211063</v>
      </c>
      <c r="G8" s="20">
        <v>-5772506197</v>
      </c>
      <c r="H8" s="20">
        <v>28893110</v>
      </c>
      <c r="I8" s="20">
        <v>13513758</v>
      </c>
      <c r="J8" s="20">
        <v>-5730099329</v>
      </c>
      <c r="K8" s="20">
        <v>-34475630</v>
      </c>
      <c r="L8" s="20">
        <v>-2496115</v>
      </c>
      <c r="M8" s="20">
        <v>13370461</v>
      </c>
      <c r="N8" s="20">
        <v>-23601284</v>
      </c>
      <c r="O8" s="20">
        <v>-18697919</v>
      </c>
      <c r="P8" s="20">
        <v>-17382861</v>
      </c>
      <c r="Q8" s="20">
        <v>-61191622</v>
      </c>
      <c r="R8" s="20">
        <v>-97272402</v>
      </c>
      <c r="S8" s="20"/>
      <c r="T8" s="20"/>
      <c r="U8" s="20"/>
      <c r="V8" s="20"/>
      <c r="W8" s="20">
        <v>-5850973015</v>
      </c>
      <c r="X8" s="20">
        <v>-4505099845</v>
      </c>
      <c r="Y8" s="20">
        <v>-1345873170</v>
      </c>
      <c r="Z8" s="21">
        <v>29.874436001539941</v>
      </c>
      <c r="AA8" s="22">
        <v>-4483211063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-4232321637</v>
      </c>
      <c r="D14" s="29">
        <f>SUM(D6:D13)</f>
        <v>0</v>
      </c>
      <c r="E14" s="30">
        <f t="shared" si="0"/>
        <v>-3886805213</v>
      </c>
      <c r="F14" s="31">
        <f t="shared" si="0"/>
        <v>-4529050876</v>
      </c>
      <c r="G14" s="31">
        <f t="shared" si="0"/>
        <v>-5946855900</v>
      </c>
      <c r="H14" s="31">
        <f t="shared" si="0"/>
        <v>62768583</v>
      </c>
      <c r="I14" s="31">
        <f t="shared" si="0"/>
        <v>12624287</v>
      </c>
      <c r="J14" s="31">
        <f t="shared" si="0"/>
        <v>-5871463030</v>
      </c>
      <c r="K14" s="31">
        <f t="shared" si="0"/>
        <v>-18359218</v>
      </c>
      <c r="L14" s="31">
        <f t="shared" si="0"/>
        <v>50257305</v>
      </c>
      <c r="M14" s="31">
        <f t="shared" si="0"/>
        <v>-59777466</v>
      </c>
      <c r="N14" s="31">
        <f t="shared" si="0"/>
        <v>-27879379</v>
      </c>
      <c r="O14" s="31">
        <f t="shared" si="0"/>
        <v>-1424360</v>
      </c>
      <c r="P14" s="31">
        <f t="shared" si="0"/>
        <v>47936569</v>
      </c>
      <c r="Q14" s="31">
        <f t="shared" si="0"/>
        <v>-97294126</v>
      </c>
      <c r="R14" s="31">
        <f t="shared" si="0"/>
        <v>-50781917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-5950124326</v>
      </c>
      <c r="X14" s="31">
        <f t="shared" si="0"/>
        <v>-4528956097</v>
      </c>
      <c r="Y14" s="31">
        <f t="shared" si="0"/>
        <v>-1421168229</v>
      </c>
      <c r="Z14" s="32">
        <f>+IF(X14&lt;&gt;0,+(Y14/X14)*100,0)</f>
        <v>31.379598268602955</v>
      </c>
      <c r="AA14" s="33">
        <f>SUM(AA6:AA13)</f>
        <v>-4529050876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-486116596</v>
      </c>
      <c r="D18" s="18"/>
      <c r="E18" s="19">
        <v>-497308494</v>
      </c>
      <c r="F18" s="20">
        <v>-459694131</v>
      </c>
      <c r="G18" s="24">
        <v>-465518669</v>
      </c>
      <c r="H18" s="24">
        <v>-213278</v>
      </c>
      <c r="I18" s="24">
        <v>3614873</v>
      </c>
      <c r="J18" s="20">
        <v>-462117074</v>
      </c>
      <c r="K18" s="24"/>
      <c r="L18" s="24">
        <v>1176635</v>
      </c>
      <c r="M18" s="20">
        <v>1727111</v>
      </c>
      <c r="N18" s="24">
        <v>2903746</v>
      </c>
      <c r="O18" s="24">
        <v>2807912</v>
      </c>
      <c r="P18" s="24">
        <v>1299731</v>
      </c>
      <c r="Q18" s="20">
        <v>717287</v>
      </c>
      <c r="R18" s="24">
        <v>4824930</v>
      </c>
      <c r="S18" s="24"/>
      <c r="T18" s="20"/>
      <c r="U18" s="24"/>
      <c r="V18" s="24"/>
      <c r="W18" s="24">
        <v>-454388398</v>
      </c>
      <c r="X18" s="20">
        <v>-464690504</v>
      </c>
      <c r="Y18" s="24">
        <v>10302106</v>
      </c>
      <c r="Z18" s="25">
        <v>-2.2169822519119089</v>
      </c>
      <c r="AA18" s="26">
        <v>-459694131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-486116596</v>
      </c>
      <c r="D26" s="29">
        <f t="shared" ref="D26:Y26" si="1">SUM(D16:D25)</f>
        <v>0</v>
      </c>
      <c r="E26" s="35">
        <f t="shared" si="1"/>
        <v>-497308494</v>
      </c>
      <c r="F26" s="36">
        <f t="shared" si="1"/>
        <v>-459694131</v>
      </c>
      <c r="G26" s="36">
        <f t="shared" si="1"/>
        <v>-465518669</v>
      </c>
      <c r="H26" s="36">
        <f t="shared" si="1"/>
        <v>-213278</v>
      </c>
      <c r="I26" s="36">
        <f t="shared" si="1"/>
        <v>3614873</v>
      </c>
      <c r="J26" s="36">
        <f t="shared" si="1"/>
        <v>-462117074</v>
      </c>
      <c r="K26" s="36">
        <f t="shared" si="1"/>
        <v>0</v>
      </c>
      <c r="L26" s="36">
        <f t="shared" si="1"/>
        <v>1176635</v>
      </c>
      <c r="M26" s="36">
        <f t="shared" si="1"/>
        <v>1727111</v>
      </c>
      <c r="N26" s="36">
        <f t="shared" si="1"/>
        <v>2903746</v>
      </c>
      <c r="O26" s="36">
        <f t="shared" si="1"/>
        <v>2807912</v>
      </c>
      <c r="P26" s="36">
        <f t="shared" si="1"/>
        <v>1299731</v>
      </c>
      <c r="Q26" s="36">
        <f t="shared" si="1"/>
        <v>717287</v>
      </c>
      <c r="R26" s="36">
        <f t="shared" si="1"/>
        <v>4824930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-454388398</v>
      </c>
      <c r="X26" s="36">
        <f t="shared" si="1"/>
        <v>-464690504</v>
      </c>
      <c r="Y26" s="36">
        <f t="shared" si="1"/>
        <v>10302106</v>
      </c>
      <c r="Z26" s="37">
        <f>+IF(X26&lt;&gt;0,+(Y26/X26)*100,0)</f>
        <v>-2.2169822519119089</v>
      </c>
      <c r="AA26" s="38">
        <f>SUM(AA16:AA25)</f>
        <v>-459694131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-4718438233</v>
      </c>
      <c r="D27" s="29">
        <f>+D14+D26</f>
        <v>0</v>
      </c>
      <c r="E27" s="30">
        <f t="shared" si="2"/>
        <v>-4384113707</v>
      </c>
      <c r="F27" s="31">
        <f t="shared" si="2"/>
        <v>-4988745007</v>
      </c>
      <c r="G27" s="31">
        <f t="shared" si="2"/>
        <v>-6412374569</v>
      </c>
      <c r="H27" s="31">
        <f t="shared" si="2"/>
        <v>62555305</v>
      </c>
      <c r="I27" s="31">
        <f t="shared" si="2"/>
        <v>16239160</v>
      </c>
      <c r="J27" s="31">
        <f t="shared" si="2"/>
        <v>-6333580104</v>
      </c>
      <c r="K27" s="31">
        <f t="shared" si="2"/>
        <v>-18359218</v>
      </c>
      <c r="L27" s="31">
        <f t="shared" si="2"/>
        <v>51433940</v>
      </c>
      <c r="M27" s="31">
        <f t="shared" si="2"/>
        <v>-58050355</v>
      </c>
      <c r="N27" s="31">
        <f t="shared" si="2"/>
        <v>-24975633</v>
      </c>
      <c r="O27" s="31">
        <f t="shared" si="2"/>
        <v>1383552</v>
      </c>
      <c r="P27" s="31">
        <f t="shared" si="2"/>
        <v>49236300</v>
      </c>
      <c r="Q27" s="31">
        <f t="shared" si="2"/>
        <v>-96576839</v>
      </c>
      <c r="R27" s="31">
        <f t="shared" si="2"/>
        <v>-45956987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-6404512724</v>
      </c>
      <c r="X27" s="31">
        <f t="shared" si="2"/>
        <v>-4993646601</v>
      </c>
      <c r="Y27" s="31">
        <f t="shared" si="2"/>
        <v>-1410866123</v>
      </c>
      <c r="Z27" s="32">
        <f>+IF(X27&lt;&gt;0,+(Y27/X27)*100,0)</f>
        <v>28.253223260081477</v>
      </c>
      <c r="AA27" s="33">
        <f>+AA14+AA26</f>
        <v>-4988745007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32129854</v>
      </c>
      <c r="D32" s="18"/>
      <c r="E32" s="19">
        <v>29668964</v>
      </c>
      <c r="F32" s="20">
        <v>32129853</v>
      </c>
      <c r="G32" s="20">
        <v>32201958</v>
      </c>
      <c r="H32" s="20">
        <v>790427</v>
      </c>
      <c r="I32" s="20">
        <v>338648</v>
      </c>
      <c r="J32" s="20">
        <v>33331033</v>
      </c>
      <c r="K32" s="20">
        <v>726899</v>
      </c>
      <c r="L32" s="20">
        <v>160154</v>
      </c>
      <c r="M32" s="20">
        <v>713647</v>
      </c>
      <c r="N32" s="20">
        <v>1600700</v>
      </c>
      <c r="O32" s="20">
        <v>579898</v>
      </c>
      <c r="P32" s="20">
        <v>-98870</v>
      </c>
      <c r="Q32" s="20">
        <v>199101</v>
      </c>
      <c r="R32" s="20">
        <v>680129</v>
      </c>
      <c r="S32" s="20"/>
      <c r="T32" s="20"/>
      <c r="U32" s="20"/>
      <c r="V32" s="20"/>
      <c r="W32" s="20">
        <v>35611862</v>
      </c>
      <c r="X32" s="20">
        <v>32129853</v>
      </c>
      <c r="Y32" s="20">
        <v>3482009</v>
      </c>
      <c r="Z32" s="21">
        <v>10.837301372029309</v>
      </c>
      <c r="AA32" s="22">
        <v>32129853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77393940</v>
      </c>
      <c r="I33" s="20">
        <v>47349670</v>
      </c>
      <c r="J33" s="20">
        <v>124743610</v>
      </c>
      <c r="K33" s="20">
        <v>18030743</v>
      </c>
      <c r="L33" s="20">
        <v>47298781</v>
      </c>
      <c r="M33" s="20">
        <v>-36085044</v>
      </c>
      <c r="N33" s="20">
        <v>29244480</v>
      </c>
      <c r="O33" s="20">
        <v>13925619</v>
      </c>
      <c r="P33" s="20">
        <v>76325351</v>
      </c>
      <c r="Q33" s="20">
        <v>-16904712</v>
      </c>
      <c r="R33" s="20">
        <v>73346258</v>
      </c>
      <c r="S33" s="20"/>
      <c r="T33" s="20"/>
      <c r="U33" s="20"/>
      <c r="V33" s="20"/>
      <c r="W33" s="20">
        <v>227334348</v>
      </c>
      <c r="X33" s="20"/>
      <c r="Y33" s="20">
        <v>227334348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32129854</v>
      </c>
      <c r="D38" s="29">
        <f t="shared" ref="D38:Y38" si="3">SUM(D30:D37)</f>
        <v>0</v>
      </c>
      <c r="E38" s="30">
        <f t="shared" si="3"/>
        <v>29668964</v>
      </c>
      <c r="F38" s="31">
        <f t="shared" si="3"/>
        <v>32129853</v>
      </c>
      <c r="G38" s="31">
        <f t="shared" si="3"/>
        <v>32201958</v>
      </c>
      <c r="H38" s="31">
        <f t="shared" si="3"/>
        <v>78184367</v>
      </c>
      <c r="I38" s="31">
        <f t="shared" si="3"/>
        <v>47688318</v>
      </c>
      <c r="J38" s="31">
        <f t="shared" si="3"/>
        <v>158074643</v>
      </c>
      <c r="K38" s="31">
        <f t="shared" si="3"/>
        <v>18757642</v>
      </c>
      <c r="L38" s="31">
        <f t="shared" si="3"/>
        <v>47458935</v>
      </c>
      <c r="M38" s="31">
        <f t="shared" si="3"/>
        <v>-35371397</v>
      </c>
      <c r="N38" s="31">
        <f t="shared" si="3"/>
        <v>30845180</v>
      </c>
      <c r="O38" s="31">
        <f t="shared" si="3"/>
        <v>14505517</v>
      </c>
      <c r="P38" s="31">
        <f t="shared" si="3"/>
        <v>76226481</v>
      </c>
      <c r="Q38" s="31">
        <f t="shared" si="3"/>
        <v>-16705611</v>
      </c>
      <c r="R38" s="31">
        <f t="shared" si="3"/>
        <v>74026387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262946210</v>
      </c>
      <c r="X38" s="31">
        <f t="shared" si="3"/>
        <v>32129853</v>
      </c>
      <c r="Y38" s="31">
        <f t="shared" si="3"/>
        <v>230816357</v>
      </c>
      <c r="Z38" s="32">
        <f>+IF(X38&lt;&gt;0,+(Y38/X38)*100,0)</f>
        <v>718.38597269648267</v>
      </c>
      <c r="AA38" s="33">
        <f>SUM(AA30:AA37)</f>
        <v>32129853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32129854</v>
      </c>
      <c r="D45" s="29">
        <f>+D38+D44</f>
        <v>0</v>
      </c>
      <c r="E45" s="30">
        <f t="shared" si="5"/>
        <v>29668964</v>
      </c>
      <c r="F45" s="31">
        <f t="shared" si="5"/>
        <v>32129853</v>
      </c>
      <c r="G45" s="31">
        <f t="shared" si="5"/>
        <v>32201958</v>
      </c>
      <c r="H45" s="31">
        <f t="shared" si="5"/>
        <v>78184367</v>
      </c>
      <c r="I45" s="31">
        <f t="shared" si="5"/>
        <v>47688318</v>
      </c>
      <c r="J45" s="31">
        <f t="shared" si="5"/>
        <v>158074643</v>
      </c>
      <c r="K45" s="31">
        <f t="shared" si="5"/>
        <v>18757642</v>
      </c>
      <c r="L45" s="31">
        <f t="shared" si="5"/>
        <v>47458935</v>
      </c>
      <c r="M45" s="31">
        <f t="shared" si="5"/>
        <v>-35371397</v>
      </c>
      <c r="N45" s="31">
        <f t="shared" si="5"/>
        <v>30845180</v>
      </c>
      <c r="O45" s="31">
        <f t="shared" si="5"/>
        <v>14505517</v>
      </c>
      <c r="P45" s="31">
        <f t="shared" si="5"/>
        <v>76226481</v>
      </c>
      <c r="Q45" s="31">
        <f t="shared" si="5"/>
        <v>-16705611</v>
      </c>
      <c r="R45" s="31">
        <f t="shared" si="5"/>
        <v>74026387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262946210</v>
      </c>
      <c r="X45" s="31">
        <f t="shared" si="5"/>
        <v>32129853</v>
      </c>
      <c r="Y45" s="31">
        <f t="shared" si="5"/>
        <v>230816357</v>
      </c>
      <c r="Z45" s="32">
        <f>+IF(X45&lt;&gt;0,+(Y45/X45)*100,0)</f>
        <v>718.38597269648267</v>
      </c>
      <c r="AA45" s="33">
        <f>+AA38+AA44</f>
        <v>32129853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-4750568087</v>
      </c>
      <c r="D46" s="42">
        <f t="shared" si="6"/>
        <v>0</v>
      </c>
      <c r="E46" s="43">
        <f t="shared" si="6"/>
        <v>-4413782671</v>
      </c>
      <c r="F46" s="44">
        <f t="shared" si="6"/>
        <v>-5020874860</v>
      </c>
      <c r="G46" s="44">
        <f t="shared" si="6"/>
        <v>-6444576527</v>
      </c>
      <c r="H46" s="44">
        <f t="shared" si="6"/>
        <v>-15629062</v>
      </c>
      <c r="I46" s="44">
        <f t="shared" si="6"/>
        <v>-31449158</v>
      </c>
      <c r="J46" s="44">
        <f t="shared" si="6"/>
        <v>-6491654747</v>
      </c>
      <c r="K46" s="44">
        <f t="shared" si="6"/>
        <v>-37116860</v>
      </c>
      <c r="L46" s="44">
        <f t="shared" si="6"/>
        <v>3975005</v>
      </c>
      <c r="M46" s="44">
        <f t="shared" si="6"/>
        <v>-22678958</v>
      </c>
      <c r="N46" s="44">
        <f t="shared" si="6"/>
        <v>-55820813</v>
      </c>
      <c r="O46" s="44">
        <f t="shared" si="6"/>
        <v>-13121965</v>
      </c>
      <c r="P46" s="44">
        <f t="shared" si="6"/>
        <v>-26990181</v>
      </c>
      <c r="Q46" s="44">
        <f t="shared" si="6"/>
        <v>-79871228</v>
      </c>
      <c r="R46" s="44">
        <f t="shared" si="6"/>
        <v>-119983374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-6667458934</v>
      </c>
      <c r="X46" s="44">
        <f t="shared" si="6"/>
        <v>-5025776454</v>
      </c>
      <c r="Y46" s="44">
        <f t="shared" si="6"/>
        <v>-1641682480</v>
      </c>
      <c r="Z46" s="45">
        <f>+IF(X46&lt;&gt;0,+(Y46/X46)*100,0)</f>
        <v>32.665250733414339</v>
      </c>
      <c r="AA46" s="46">
        <f>+AA27-AA45</f>
        <v>-5020874860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-62042705</v>
      </c>
      <c r="F48" s="20">
        <v>66838083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61936489</v>
      </c>
      <c r="Y48" s="20">
        <v>-61936489</v>
      </c>
      <c r="Z48" s="47">
        <v>-100</v>
      </c>
      <c r="AA48" s="22">
        <v>66838083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-62042705</v>
      </c>
      <c r="F51" s="52">
        <f t="shared" si="7"/>
        <v>66838083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61936489</v>
      </c>
      <c r="Y51" s="52">
        <f t="shared" si="7"/>
        <v>-61936489</v>
      </c>
      <c r="Z51" s="53">
        <f>+IF(X51&lt;&gt;0,+(Y51/X51)*100,0)</f>
        <v>-100</v>
      </c>
      <c r="AA51" s="54">
        <f>SUM(AA48:AA50)</f>
        <v>66838083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284995897</v>
      </c>
      <c r="D6" s="18"/>
      <c r="E6" s="19">
        <v>-1787372858</v>
      </c>
      <c r="F6" s="20">
        <v>-1908337036</v>
      </c>
      <c r="G6" s="20">
        <v>-659641774</v>
      </c>
      <c r="H6" s="20">
        <v>19715303</v>
      </c>
      <c r="I6" s="20">
        <v>-14700295</v>
      </c>
      <c r="J6" s="20">
        <v>-654626766</v>
      </c>
      <c r="K6" s="20">
        <v>-1341108</v>
      </c>
      <c r="L6" s="20">
        <v>37235781</v>
      </c>
      <c r="M6" s="20">
        <v>-84558434</v>
      </c>
      <c r="N6" s="20">
        <v>-48663761</v>
      </c>
      <c r="O6" s="20">
        <v>6246223</v>
      </c>
      <c r="P6" s="20">
        <v>49762694</v>
      </c>
      <c r="Q6" s="20">
        <v>-38766876</v>
      </c>
      <c r="R6" s="20">
        <v>17242041</v>
      </c>
      <c r="S6" s="20"/>
      <c r="T6" s="20"/>
      <c r="U6" s="20"/>
      <c r="V6" s="20"/>
      <c r="W6" s="20">
        <v>-686048486</v>
      </c>
      <c r="X6" s="20">
        <v>-1556482758</v>
      </c>
      <c r="Y6" s="20">
        <v>870434272</v>
      </c>
      <c r="Z6" s="21">
        <v>-55.923155430161209</v>
      </c>
      <c r="AA6" s="22">
        <v>-1908337036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-2045610131</v>
      </c>
      <c r="D8" s="18"/>
      <c r="E8" s="19">
        <v>-2523454147</v>
      </c>
      <c r="F8" s="20">
        <v>-3228223905</v>
      </c>
      <c r="G8" s="20">
        <v>-4918529911</v>
      </c>
      <c r="H8" s="20">
        <v>323086902</v>
      </c>
      <c r="I8" s="20">
        <v>151582073</v>
      </c>
      <c r="J8" s="20">
        <v>-4443860936</v>
      </c>
      <c r="K8" s="20">
        <v>85161919</v>
      </c>
      <c r="L8" s="20">
        <v>305535270</v>
      </c>
      <c r="M8" s="20">
        <v>-1394314821</v>
      </c>
      <c r="N8" s="20">
        <v>-1003617632</v>
      </c>
      <c r="O8" s="20">
        <v>178006626</v>
      </c>
      <c r="P8" s="20">
        <v>211097655</v>
      </c>
      <c r="Q8" s="20">
        <v>-392016691</v>
      </c>
      <c r="R8" s="20">
        <v>-2912410</v>
      </c>
      <c r="S8" s="20"/>
      <c r="T8" s="20"/>
      <c r="U8" s="20"/>
      <c r="V8" s="20"/>
      <c r="W8" s="20">
        <v>-5450390978</v>
      </c>
      <c r="X8" s="20">
        <v>-3557290196</v>
      </c>
      <c r="Y8" s="20">
        <v>-1893100782</v>
      </c>
      <c r="Z8" s="21">
        <v>53.217496400172806</v>
      </c>
      <c r="AA8" s="22">
        <v>-3228223905</v>
      </c>
    </row>
    <row r="9" spans="1:27" x14ac:dyDescent="0.25">
      <c r="A9" s="23" t="s">
        <v>38</v>
      </c>
      <c r="B9" s="17" t="s">
        <v>33</v>
      </c>
      <c r="C9" s="18">
        <v>-7813751</v>
      </c>
      <c r="D9" s="18"/>
      <c r="E9" s="19">
        <v>7805229</v>
      </c>
      <c r="F9" s="20">
        <v>7802447</v>
      </c>
      <c r="G9" s="20">
        <v>113355</v>
      </c>
      <c r="H9" s="20">
        <v>126456</v>
      </c>
      <c r="I9" s="20">
        <v>84530</v>
      </c>
      <c r="J9" s="20">
        <v>324341</v>
      </c>
      <c r="K9" s="20">
        <v>77968</v>
      </c>
      <c r="L9" s="20">
        <v>123593</v>
      </c>
      <c r="M9" s="20">
        <v>119308</v>
      </c>
      <c r="N9" s="20">
        <v>320869</v>
      </c>
      <c r="O9" s="20">
        <v>95040</v>
      </c>
      <c r="P9" s="20">
        <v>120540</v>
      </c>
      <c r="Q9" s="20">
        <v>76583</v>
      </c>
      <c r="R9" s="20">
        <v>292163</v>
      </c>
      <c r="S9" s="20"/>
      <c r="T9" s="20"/>
      <c r="U9" s="20"/>
      <c r="V9" s="20"/>
      <c r="W9" s="20">
        <v>937373</v>
      </c>
      <c r="X9" s="20">
        <v>7802447</v>
      </c>
      <c r="Y9" s="20">
        <v>-6865074</v>
      </c>
      <c r="Z9" s="21">
        <v>-87.986166391133452</v>
      </c>
      <c r="AA9" s="22">
        <v>7802447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-35756441</v>
      </c>
      <c r="D11" s="18"/>
      <c r="E11" s="19">
        <v>-5494829</v>
      </c>
      <c r="F11" s="20">
        <v>70746200</v>
      </c>
      <c r="G11" s="20">
        <v>-19246571</v>
      </c>
      <c r="H11" s="20">
        <v>1435387</v>
      </c>
      <c r="I11" s="20">
        <v>-2516291</v>
      </c>
      <c r="J11" s="20">
        <v>-20327475</v>
      </c>
      <c r="K11" s="20">
        <v>2333310</v>
      </c>
      <c r="L11" s="20">
        <v>-1203107</v>
      </c>
      <c r="M11" s="20">
        <v>2492072</v>
      </c>
      <c r="N11" s="20">
        <v>3622275</v>
      </c>
      <c r="O11" s="20">
        <v>-2389868</v>
      </c>
      <c r="P11" s="20">
        <v>1500057</v>
      </c>
      <c r="Q11" s="20">
        <v>903511</v>
      </c>
      <c r="R11" s="20">
        <v>13700</v>
      </c>
      <c r="S11" s="20"/>
      <c r="T11" s="20"/>
      <c r="U11" s="20"/>
      <c r="V11" s="20"/>
      <c r="W11" s="20">
        <v>-16691500</v>
      </c>
      <c r="X11" s="20">
        <v>72153966</v>
      </c>
      <c r="Y11" s="20">
        <v>-88845466</v>
      </c>
      <c r="Z11" s="21">
        <v>-123.13317053147155</v>
      </c>
      <c r="AA11" s="22">
        <v>70746200</v>
      </c>
    </row>
    <row r="12" spans="1:27" x14ac:dyDescent="0.25">
      <c r="A12" s="23" t="s">
        <v>41</v>
      </c>
      <c r="B12" s="17" t="s">
        <v>33</v>
      </c>
      <c r="C12" s="18">
        <v>78575091</v>
      </c>
      <c r="D12" s="18"/>
      <c r="E12" s="19">
        <v>396256363</v>
      </c>
      <c r="F12" s="20">
        <v>470144416</v>
      </c>
      <c r="G12" s="24">
        <v>20380512</v>
      </c>
      <c r="H12" s="24">
        <v>1988527</v>
      </c>
      <c r="I12" s="24">
        <v>390219</v>
      </c>
      <c r="J12" s="20">
        <v>22759258</v>
      </c>
      <c r="K12" s="24">
        <v>505818</v>
      </c>
      <c r="L12" s="24">
        <v>1411669</v>
      </c>
      <c r="M12" s="20">
        <v>616889</v>
      </c>
      <c r="N12" s="24">
        <v>2534376</v>
      </c>
      <c r="O12" s="24">
        <v>1664190</v>
      </c>
      <c r="P12" s="24">
        <v>324736</v>
      </c>
      <c r="Q12" s="20">
        <v>1387746</v>
      </c>
      <c r="R12" s="24">
        <v>3376672</v>
      </c>
      <c r="S12" s="24"/>
      <c r="T12" s="20"/>
      <c r="U12" s="24"/>
      <c r="V12" s="24"/>
      <c r="W12" s="24">
        <v>28670306</v>
      </c>
      <c r="X12" s="20">
        <v>352677443</v>
      </c>
      <c r="Y12" s="24">
        <v>-324007137</v>
      </c>
      <c r="Z12" s="25">
        <v>-91.87067203501303</v>
      </c>
      <c r="AA12" s="26">
        <v>470144416</v>
      </c>
    </row>
    <row r="13" spans="1:27" x14ac:dyDescent="0.25">
      <c r="A13" s="23" t="s">
        <v>42</v>
      </c>
      <c r="B13" s="17" t="s">
        <v>33</v>
      </c>
      <c r="C13" s="18">
        <v>43473476</v>
      </c>
      <c r="D13" s="18"/>
      <c r="E13" s="19">
        <v>37454947</v>
      </c>
      <c r="F13" s="20">
        <v>37454947</v>
      </c>
      <c r="G13" s="20">
        <v>41444362</v>
      </c>
      <c r="H13" s="20">
        <v>2036935</v>
      </c>
      <c r="I13" s="20"/>
      <c r="J13" s="20">
        <v>43481297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43481297</v>
      </c>
      <c r="X13" s="20">
        <v>28093167</v>
      </c>
      <c r="Y13" s="20">
        <v>15388130</v>
      </c>
      <c r="Z13" s="21">
        <v>54.775348041037873</v>
      </c>
      <c r="AA13" s="22">
        <v>37454947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-1682135859</v>
      </c>
      <c r="D14" s="29">
        <f>SUM(D6:D13)</f>
        <v>0</v>
      </c>
      <c r="E14" s="30">
        <f t="shared" si="0"/>
        <v>-3874805295</v>
      </c>
      <c r="F14" s="31">
        <f t="shared" si="0"/>
        <v>-4550412931</v>
      </c>
      <c r="G14" s="31">
        <f t="shared" si="0"/>
        <v>-5535480027</v>
      </c>
      <c r="H14" s="31">
        <f t="shared" si="0"/>
        <v>348389510</v>
      </c>
      <c r="I14" s="31">
        <f t="shared" si="0"/>
        <v>134840236</v>
      </c>
      <c r="J14" s="31">
        <f t="shared" si="0"/>
        <v>-5052250281</v>
      </c>
      <c r="K14" s="31">
        <f t="shared" si="0"/>
        <v>86737907</v>
      </c>
      <c r="L14" s="31">
        <f t="shared" si="0"/>
        <v>343103206</v>
      </c>
      <c r="M14" s="31">
        <f t="shared" si="0"/>
        <v>-1475644986</v>
      </c>
      <c r="N14" s="31">
        <f t="shared" si="0"/>
        <v>-1045803873</v>
      </c>
      <c r="O14" s="31">
        <f t="shared" si="0"/>
        <v>183622211</v>
      </c>
      <c r="P14" s="31">
        <f t="shared" si="0"/>
        <v>262805682</v>
      </c>
      <c r="Q14" s="31">
        <f t="shared" si="0"/>
        <v>-428415727</v>
      </c>
      <c r="R14" s="31">
        <f t="shared" si="0"/>
        <v>18012166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-6080041988</v>
      </c>
      <c r="X14" s="31">
        <f t="shared" si="0"/>
        <v>-4653045931</v>
      </c>
      <c r="Y14" s="31">
        <f t="shared" si="0"/>
        <v>-1426996057</v>
      </c>
      <c r="Z14" s="32">
        <f>+IF(X14&lt;&gt;0,+(Y14/X14)*100,0)</f>
        <v>30.667998514541207</v>
      </c>
      <c r="AA14" s="33">
        <f>SUM(AA6:AA13)</f>
        <v>-4550412931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3088344607</v>
      </c>
      <c r="D18" s="18"/>
      <c r="E18" s="19">
        <v>6567859889</v>
      </c>
      <c r="F18" s="20">
        <v>7098884950</v>
      </c>
      <c r="G18" s="24">
        <v>2289593855</v>
      </c>
      <c r="H18" s="24">
        <v>-476825014</v>
      </c>
      <c r="I18" s="24">
        <v>-150378072</v>
      </c>
      <c r="J18" s="20">
        <v>1662390769</v>
      </c>
      <c r="K18" s="24">
        <v>151251587</v>
      </c>
      <c r="L18" s="24">
        <v>403557514</v>
      </c>
      <c r="M18" s="20">
        <v>23060954</v>
      </c>
      <c r="N18" s="24">
        <v>577870055</v>
      </c>
      <c r="O18" s="24">
        <v>5565860</v>
      </c>
      <c r="P18" s="24">
        <v>-11033998</v>
      </c>
      <c r="Q18" s="20">
        <v>-8870916</v>
      </c>
      <c r="R18" s="24">
        <v>-14339054</v>
      </c>
      <c r="S18" s="24"/>
      <c r="T18" s="20"/>
      <c r="U18" s="24"/>
      <c r="V18" s="24"/>
      <c r="W18" s="24">
        <v>2225921770</v>
      </c>
      <c r="X18" s="20">
        <v>5268018154</v>
      </c>
      <c r="Y18" s="24">
        <v>-3042096384</v>
      </c>
      <c r="Z18" s="25">
        <v>-57.74650532838691</v>
      </c>
      <c r="AA18" s="26">
        <v>7098884950</v>
      </c>
    </row>
    <row r="19" spans="1:27" x14ac:dyDescent="0.25">
      <c r="A19" s="23" t="s">
        <v>48</v>
      </c>
      <c r="B19" s="17" t="s">
        <v>33</v>
      </c>
      <c r="C19" s="18"/>
      <c r="D19" s="18"/>
      <c r="E19" s="19">
        <v>5329794</v>
      </c>
      <c r="F19" s="20"/>
      <c r="G19" s="20">
        <v>5329795</v>
      </c>
      <c r="H19" s="20">
        <v>-10659590</v>
      </c>
      <c r="I19" s="20"/>
      <c r="J19" s="20">
        <v>-5329795</v>
      </c>
      <c r="K19" s="20"/>
      <c r="L19" s="20">
        <v>5329795</v>
      </c>
      <c r="M19" s="20"/>
      <c r="N19" s="20">
        <v>5329795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2500000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3088344607</v>
      </c>
      <c r="D26" s="29">
        <f t="shared" ref="D26:Y26" si="1">SUM(D16:D25)</f>
        <v>0</v>
      </c>
      <c r="E26" s="35">
        <f t="shared" si="1"/>
        <v>6575689683</v>
      </c>
      <c r="F26" s="36">
        <f t="shared" si="1"/>
        <v>7098884950</v>
      </c>
      <c r="G26" s="36">
        <f t="shared" si="1"/>
        <v>2294923650</v>
      </c>
      <c r="H26" s="36">
        <f t="shared" si="1"/>
        <v>-487484604</v>
      </c>
      <c r="I26" s="36">
        <f t="shared" si="1"/>
        <v>-150378072</v>
      </c>
      <c r="J26" s="36">
        <f t="shared" si="1"/>
        <v>1657060974</v>
      </c>
      <c r="K26" s="36">
        <f t="shared" si="1"/>
        <v>151251587</v>
      </c>
      <c r="L26" s="36">
        <f t="shared" si="1"/>
        <v>408887309</v>
      </c>
      <c r="M26" s="36">
        <f t="shared" si="1"/>
        <v>23060954</v>
      </c>
      <c r="N26" s="36">
        <f t="shared" si="1"/>
        <v>583199850</v>
      </c>
      <c r="O26" s="36">
        <f t="shared" si="1"/>
        <v>5565860</v>
      </c>
      <c r="P26" s="36">
        <f t="shared" si="1"/>
        <v>-11033998</v>
      </c>
      <c r="Q26" s="36">
        <f t="shared" si="1"/>
        <v>-8870916</v>
      </c>
      <c r="R26" s="36">
        <f t="shared" si="1"/>
        <v>-14339054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2225921770</v>
      </c>
      <c r="X26" s="36">
        <f t="shared" si="1"/>
        <v>5268018154</v>
      </c>
      <c r="Y26" s="36">
        <f t="shared" si="1"/>
        <v>-3042096384</v>
      </c>
      <c r="Z26" s="37">
        <f>+IF(X26&lt;&gt;0,+(Y26/X26)*100,0)</f>
        <v>-57.74650532838691</v>
      </c>
      <c r="AA26" s="38">
        <f>SUM(AA16:AA25)</f>
        <v>7098884950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1406208748</v>
      </c>
      <c r="D27" s="29">
        <f>+D14+D26</f>
        <v>0</v>
      </c>
      <c r="E27" s="30">
        <f t="shared" si="2"/>
        <v>2700884388</v>
      </c>
      <c r="F27" s="31">
        <f t="shared" si="2"/>
        <v>2548472019</v>
      </c>
      <c r="G27" s="31">
        <f t="shared" si="2"/>
        <v>-3240556377</v>
      </c>
      <c r="H27" s="31">
        <f t="shared" si="2"/>
        <v>-139095094</v>
      </c>
      <c r="I27" s="31">
        <f t="shared" si="2"/>
        <v>-15537836</v>
      </c>
      <c r="J27" s="31">
        <f t="shared" si="2"/>
        <v>-3395189307</v>
      </c>
      <c r="K27" s="31">
        <f t="shared" si="2"/>
        <v>237989494</v>
      </c>
      <c r="L27" s="31">
        <f t="shared" si="2"/>
        <v>751990515</v>
      </c>
      <c r="M27" s="31">
        <f t="shared" si="2"/>
        <v>-1452584032</v>
      </c>
      <c r="N27" s="31">
        <f t="shared" si="2"/>
        <v>-462604023</v>
      </c>
      <c r="O27" s="31">
        <f t="shared" si="2"/>
        <v>189188071</v>
      </c>
      <c r="P27" s="31">
        <f t="shared" si="2"/>
        <v>251771684</v>
      </c>
      <c r="Q27" s="31">
        <f t="shared" si="2"/>
        <v>-437286643</v>
      </c>
      <c r="R27" s="31">
        <f t="shared" si="2"/>
        <v>3673112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-3854120218</v>
      </c>
      <c r="X27" s="31">
        <f t="shared" si="2"/>
        <v>614972223</v>
      </c>
      <c r="Y27" s="31">
        <f t="shared" si="2"/>
        <v>-4469092441</v>
      </c>
      <c r="Z27" s="32">
        <f>+IF(X27&lt;&gt;0,+(Y27/X27)*100,0)</f>
        <v>-726.71452040525742</v>
      </c>
      <c r="AA27" s="33">
        <f>+AA14+AA26</f>
        <v>2548472019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68255291</v>
      </c>
      <c r="D32" s="18"/>
      <c r="E32" s="19">
        <v>-6054848</v>
      </c>
      <c r="F32" s="20">
        <v>-1817738</v>
      </c>
      <c r="G32" s="20">
        <v>65978507</v>
      </c>
      <c r="H32" s="20">
        <v>488886</v>
      </c>
      <c r="I32" s="20">
        <v>309547</v>
      </c>
      <c r="J32" s="20">
        <v>66776940</v>
      </c>
      <c r="K32" s="20">
        <v>899860</v>
      </c>
      <c r="L32" s="20">
        <v>1665796</v>
      </c>
      <c r="M32" s="20">
        <v>752317</v>
      </c>
      <c r="N32" s="20">
        <v>3317973</v>
      </c>
      <c r="O32" s="20">
        <v>583723</v>
      </c>
      <c r="P32" s="20">
        <v>-58197</v>
      </c>
      <c r="Q32" s="20">
        <v>226751</v>
      </c>
      <c r="R32" s="20">
        <v>752277</v>
      </c>
      <c r="S32" s="20"/>
      <c r="T32" s="20"/>
      <c r="U32" s="20"/>
      <c r="V32" s="20"/>
      <c r="W32" s="20">
        <v>70847190</v>
      </c>
      <c r="X32" s="20">
        <v>7386806</v>
      </c>
      <c r="Y32" s="20">
        <v>63460384</v>
      </c>
      <c r="Z32" s="21">
        <v>859.10451689133311</v>
      </c>
      <c r="AA32" s="22">
        <v>-1817738</v>
      </c>
    </row>
    <row r="33" spans="1:27" x14ac:dyDescent="0.25">
      <c r="A33" s="23" t="s">
        <v>61</v>
      </c>
      <c r="B33" s="17" t="s">
        <v>33</v>
      </c>
      <c r="C33" s="18">
        <v>1256411798</v>
      </c>
      <c r="D33" s="18"/>
      <c r="E33" s="19">
        <v>309749584</v>
      </c>
      <c r="F33" s="20">
        <v>918487328</v>
      </c>
      <c r="G33" s="20">
        <v>-80859948</v>
      </c>
      <c r="H33" s="20">
        <v>314108666</v>
      </c>
      <c r="I33" s="20">
        <v>67948378</v>
      </c>
      <c r="J33" s="20">
        <v>301197096</v>
      </c>
      <c r="K33" s="20">
        <v>44082378</v>
      </c>
      <c r="L33" s="20">
        <v>83505746</v>
      </c>
      <c r="M33" s="20">
        <v>-189157232</v>
      </c>
      <c r="N33" s="20">
        <v>-61569108</v>
      </c>
      <c r="O33" s="20">
        <v>60922794</v>
      </c>
      <c r="P33" s="20">
        <v>146637049</v>
      </c>
      <c r="Q33" s="20">
        <v>10840117</v>
      </c>
      <c r="R33" s="20">
        <v>218399960</v>
      </c>
      <c r="S33" s="20"/>
      <c r="T33" s="20"/>
      <c r="U33" s="20"/>
      <c r="V33" s="20"/>
      <c r="W33" s="20">
        <v>458027948</v>
      </c>
      <c r="X33" s="20">
        <v>660973505</v>
      </c>
      <c r="Y33" s="20">
        <v>-202945557</v>
      </c>
      <c r="Z33" s="21">
        <v>-30.704038129334698</v>
      </c>
      <c r="AA33" s="22">
        <v>918487328</v>
      </c>
    </row>
    <row r="34" spans="1:27" x14ac:dyDescent="0.25">
      <c r="A34" s="23" t="s">
        <v>62</v>
      </c>
      <c r="B34" s="17" t="s">
        <v>33</v>
      </c>
      <c r="C34" s="18">
        <v>-147987319</v>
      </c>
      <c r="D34" s="18"/>
      <c r="E34" s="19">
        <v>-18475599</v>
      </c>
      <c r="F34" s="20">
        <v>-18475599</v>
      </c>
      <c r="G34" s="20">
        <v>-188848169</v>
      </c>
      <c r="H34" s="20">
        <v>32321447</v>
      </c>
      <c r="I34" s="20">
        <v>64769391</v>
      </c>
      <c r="J34" s="20">
        <v>-91757331</v>
      </c>
      <c r="K34" s="20">
        <v>-69418259</v>
      </c>
      <c r="L34" s="20">
        <v>-10715627</v>
      </c>
      <c r="M34" s="20">
        <v>1755316</v>
      </c>
      <c r="N34" s="20">
        <v>-78378570</v>
      </c>
      <c r="O34" s="20">
        <v>218213</v>
      </c>
      <c r="P34" s="20">
        <v>4940064</v>
      </c>
      <c r="Q34" s="20">
        <v>4996463</v>
      </c>
      <c r="R34" s="20">
        <v>10154740</v>
      </c>
      <c r="S34" s="20"/>
      <c r="T34" s="20"/>
      <c r="U34" s="20"/>
      <c r="V34" s="20"/>
      <c r="W34" s="20">
        <v>-159981161</v>
      </c>
      <c r="X34" s="20">
        <v>-4576806</v>
      </c>
      <c r="Y34" s="20">
        <v>-155404355</v>
      </c>
      <c r="Z34" s="21">
        <v>3395.4761246161625</v>
      </c>
      <c r="AA34" s="22">
        <v>-18475599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49106600</v>
      </c>
      <c r="D36" s="18"/>
      <c r="E36" s="19">
        <v>-21851353</v>
      </c>
      <c r="F36" s="20">
        <v>-29753616</v>
      </c>
      <c r="G36" s="20">
        <v>725196</v>
      </c>
      <c r="H36" s="20">
        <v>729831</v>
      </c>
      <c r="I36" s="20">
        <v>945460</v>
      </c>
      <c r="J36" s="20">
        <v>2400487</v>
      </c>
      <c r="K36" s="20">
        <v>1081511</v>
      </c>
      <c r="L36" s="20">
        <v>528762</v>
      </c>
      <c r="M36" s="20">
        <v>1300754</v>
      </c>
      <c r="N36" s="20">
        <v>2911027</v>
      </c>
      <c r="O36" s="20">
        <v>1698620</v>
      </c>
      <c r="P36" s="20">
        <v>1182788</v>
      </c>
      <c r="Q36" s="20">
        <v>562016</v>
      </c>
      <c r="R36" s="20">
        <v>3443424</v>
      </c>
      <c r="S36" s="20"/>
      <c r="T36" s="20"/>
      <c r="U36" s="20"/>
      <c r="V36" s="20"/>
      <c r="W36" s="20">
        <v>8754938</v>
      </c>
      <c r="X36" s="20">
        <v>-31202482</v>
      </c>
      <c r="Y36" s="20">
        <v>39957420</v>
      </c>
      <c r="Z36" s="21">
        <v>-128.05846663095585</v>
      </c>
      <c r="AA36" s="22">
        <v>-29753616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1225786370</v>
      </c>
      <c r="D38" s="29">
        <f t="shared" ref="D38:Y38" si="3">SUM(D30:D37)</f>
        <v>0</v>
      </c>
      <c r="E38" s="30">
        <f t="shared" si="3"/>
        <v>263367784</v>
      </c>
      <c r="F38" s="31">
        <f t="shared" si="3"/>
        <v>868440375</v>
      </c>
      <c r="G38" s="31">
        <f t="shared" si="3"/>
        <v>-203004414</v>
      </c>
      <c r="H38" s="31">
        <f t="shared" si="3"/>
        <v>347648830</v>
      </c>
      <c r="I38" s="31">
        <f t="shared" si="3"/>
        <v>133972776</v>
      </c>
      <c r="J38" s="31">
        <f t="shared" si="3"/>
        <v>278617192</v>
      </c>
      <c r="K38" s="31">
        <f t="shared" si="3"/>
        <v>-23354510</v>
      </c>
      <c r="L38" s="31">
        <f t="shared" si="3"/>
        <v>74984677</v>
      </c>
      <c r="M38" s="31">
        <f t="shared" si="3"/>
        <v>-185348845</v>
      </c>
      <c r="N38" s="31">
        <f t="shared" si="3"/>
        <v>-133718678</v>
      </c>
      <c r="O38" s="31">
        <f t="shared" si="3"/>
        <v>63423350</v>
      </c>
      <c r="P38" s="31">
        <f t="shared" si="3"/>
        <v>152701704</v>
      </c>
      <c r="Q38" s="31">
        <f t="shared" si="3"/>
        <v>16625347</v>
      </c>
      <c r="R38" s="31">
        <f t="shared" si="3"/>
        <v>232750401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377648915</v>
      </c>
      <c r="X38" s="31">
        <f t="shared" si="3"/>
        <v>632581023</v>
      </c>
      <c r="Y38" s="31">
        <f t="shared" si="3"/>
        <v>-254932108</v>
      </c>
      <c r="Z38" s="32">
        <f>+IF(X38&lt;&gt;0,+(Y38/X38)*100,0)</f>
        <v>-40.300309166878058</v>
      </c>
      <c r="AA38" s="33">
        <f>SUM(AA30:AA37)</f>
        <v>868440375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453519110</v>
      </c>
      <c r="D40" s="18"/>
      <c r="E40" s="19"/>
      <c r="F40" s="20">
        <v>2375028999</v>
      </c>
      <c r="G40" s="20">
        <v>519896236</v>
      </c>
      <c r="H40" s="20">
        <v>-66377126</v>
      </c>
      <c r="I40" s="20"/>
      <c r="J40" s="20">
        <v>453519110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453519110</v>
      </c>
      <c r="X40" s="20">
        <v>1781271747</v>
      </c>
      <c r="Y40" s="20">
        <v>-1327752637</v>
      </c>
      <c r="Z40" s="21">
        <v>-74.539588877227047</v>
      </c>
      <c r="AA40" s="22">
        <v>2375028999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63249187</v>
      </c>
      <c r="D42" s="18"/>
      <c r="E42" s="19"/>
      <c r="F42" s="20">
        <v>339675627</v>
      </c>
      <c r="G42" s="20"/>
      <c r="H42" s="20">
        <v>32049268</v>
      </c>
      <c r="I42" s="20"/>
      <c r="J42" s="20">
        <v>32049268</v>
      </c>
      <c r="K42" s="20"/>
      <c r="L42" s="20"/>
      <c r="M42" s="20"/>
      <c r="N42" s="20"/>
      <c r="O42" s="20"/>
      <c r="P42" s="20">
        <v>31199919</v>
      </c>
      <c r="Q42" s="20"/>
      <c r="R42" s="20">
        <v>31199919</v>
      </c>
      <c r="S42" s="20"/>
      <c r="T42" s="20"/>
      <c r="U42" s="20"/>
      <c r="V42" s="20"/>
      <c r="W42" s="20">
        <v>63249187</v>
      </c>
      <c r="X42" s="20">
        <v>254756709</v>
      </c>
      <c r="Y42" s="20">
        <v>-191507522</v>
      </c>
      <c r="Z42" s="21">
        <v>-75.172709975618346</v>
      </c>
      <c r="AA42" s="22">
        <v>339675627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516768297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2714704626</v>
      </c>
      <c r="G44" s="36">
        <f t="shared" si="4"/>
        <v>519896236</v>
      </c>
      <c r="H44" s="36">
        <f t="shared" si="4"/>
        <v>-34327858</v>
      </c>
      <c r="I44" s="36">
        <f t="shared" si="4"/>
        <v>0</v>
      </c>
      <c r="J44" s="36">
        <f t="shared" si="4"/>
        <v>485568378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31199919</v>
      </c>
      <c r="Q44" s="36">
        <f t="shared" si="4"/>
        <v>0</v>
      </c>
      <c r="R44" s="36">
        <f t="shared" si="4"/>
        <v>31199919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516768297</v>
      </c>
      <c r="X44" s="36">
        <f t="shared" si="4"/>
        <v>2036028456</v>
      </c>
      <c r="Y44" s="36">
        <f t="shared" si="4"/>
        <v>-1519260159</v>
      </c>
      <c r="Z44" s="37">
        <f>+IF(X44&lt;&gt;0,+(Y44/X44)*100,0)</f>
        <v>-74.618807734384632</v>
      </c>
      <c r="AA44" s="38">
        <f>SUM(AA40:AA43)</f>
        <v>2714704626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1742554667</v>
      </c>
      <c r="D45" s="29">
        <f>+D38+D44</f>
        <v>0</v>
      </c>
      <c r="E45" s="30">
        <f t="shared" si="5"/>
        <v>263367784</v>
      </c>
      <c r="F45" s="31">
        <f t="shared" si="5"/>
        <v>3583145001</v>
      </c>
      <c r="G45" s="31">
        <f t="shared" si="5"/>
        <v>316891822</v>
      </c>
      <c r="H45" s="31">
        <f t="shared" si="5"/>
        <v>313320972</v>
      </c>
      <c r="I45" s="31">
        <f t="shared" si="5"/>
        <v>133972776</v>
      </c>
      <c r="J45" s="31">
        <f t="shared" si="5"/>
        <v>764185570</v>
      </c>
      <c r="K45" s="31">
        <f t="shared" si="5"/>
        <v>-23354510</v>
      </c>
      <c r="L45" s="31">
        <f t="shared" si="5"/>
        <v>74984677</v>
      </c>
      <c r="M45" s="31">
        <f t="shared" si="5"/>
        <v>-185348845</v>
      </c>
      <c r="N45" s="31">
        <f t="shared" si="5"/>
        <v>-133718678</v>
      </c>
      <c r="O45" s="31">
        <f t="shared" si="5"/>
        <v>63423350</v>
      </c>
      <c r="P45" s="31">
        <f t="shared" si="5"/>
        <v>183901623</v>
      </c>
      <c r="Q45" s="31">
        <f t="shared" si="5"/>
        <v>16625347</v>
      </c>
      <c r="R45" s="31">
        <f t="shared" si="5"/>
        <v>263950320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894417212</v>
      </c>
      <c r="X45" s="31">
        <f t="shared" si="5"/>
        <v>2668609479</v>
      </c>
      <c r="Y45" s="31">
        <f t="shared" si="5"/>
        <v>-1774192267</v>
      </c>
      <c r="Z45" s="32">
        <f>+IF(X45&lt;&gt;0,+(Y45/X45)*100,0)</f>
        <v>-66.483772952228207</v>
      </c>
      <c r="AA45" s="33">
        <f>+AA38+AA44</f>
        <v>3583145001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-336345919</v>
      </c>
      <c r="D46" s="42">
        <f t="shared" si="6"/>
        <v>0</v>
      </c>
      <c r="E46" s="43">
        <f t="shared" si="6"/>
        <v>2437516604</v>
      </c>
      <c r="F46" s="44">
        <f t="shared" si="6"/>
        <v>-1034672982</v>
      </c>
      <c r="G46" s="44">
        <f t="shared" si="6"/>
        <v>-3557448199</v>
      </c>
      <c r="H46" s="44">
        <f t="shared" si="6"/>
        <v>-452416066</v>
      </c>
      <c r="I46" s="44">
        <f t="shared" si="6"/>
        <v>-149510612</v>
      </c>
      <c r="J46" s="44">
        <f t="shared" si="6"/>
        <v>-4159374877</v>
      </c>
      <c r="K46" s="44">
        <f t="shared" si="6"/>
        <v>261344004</v>
      </c>
      <c r="L46" s="44">
        <f t="shared" si="6"/>
        <v>677005838</v>
      </c>
      <c r="M46" s="44">
        <f t="shared" si="6"/>
        <v>-1267235187</v>
      </c>
      <c r="N46" s="44">
        <f t="shared" si="6"/>
        <v>-328885345</v>
      </c>
      <c r="O46" s="44">
        <f t="shared" si="6"/>
        <v>125764721</v>
      </c>
      <c r="P46" s="44">
        <f t="shared" si="6"/>
        <v>67870061</v>
      </c>
      <c r="Q46" s="44">
        <f t="shared" si="6"/>
        <v>-453911990</v>
      </c>
      <c r="R46" s="44">
        <f t="shared" si="6"/>
        <v>-260277208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-4748537430</v>
      </c>
      <c r="X46" s="44">
        <f t="shared" si="6"/>
        <v>-2053637256</v>
      </c>
      <c r="Y46" s="44">
        <f t="shared" si="6"/>
        <v>-2694900174</v>
      </c>
      <c r="Z46" s="45">
        <f>+IF(X46&lt;&gt;0,+(Y46/X46)*100,0)</f>
        <v>131.22571506367336</v>
      </c>
      <c r="AA46" s="46">
        <f>+AA27-AA45</f>
        <v>-1034672982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-4488988423</v>
      </c>
      <c r="D48" s="18"/>
      <c r="E48" s="19">
        <v>296448379</v>
      </c>
      <c r="F48" s="20">
        <v>390546307</v>
      </c>
      <c r="G48" s="20">
        <v>-4086947203</v>
      </c>
      <c r="H48" s="20">
        <v>110144519</v>
      </c>
      <c r="I48" s="20">
        <v>-73774640</v>
      </c>
      <c r="J48" s="20">
        <v>-4050577324</v>
      </c>
      <c r="K48" s="20">
        <v>-166713452</v>
      </c>
      <c r="L48" s="20">
        <v>245040358</v>
      </c>
      <c r="M48" s="20">
        <v>-1088618657</v>
      </c>
      <c r="N48" s="20">
        <v>-1010291751</v>
      </c>
      <c r="O48" s="20">
        <v>275381402</v>
      </c>
      <c r="P48" s="20">
        <v>41198437</v>
      </c>
      <c r="Q48" s="20">
        <v>-477527304</v>
      </c>
      <c r="R48" s="20">
        <v>-160947465</v>
      </c>
      <c r="S48" s="20"/>
      <c r="T48" s="20"/>
      <c r="U48" s="20"/>
      <c r="V48" s="20"/>
      <c r="W48" s="20">
        <v>-5221816540</v>
      </c>
      <c r="X48" s="20">
        <v>213497329</v>
      </c>
      <c r="Y48" s="20">
        <v>-5435313869</v>
      </c>
      <c r="Z48" s="47">
        <v>-2545.8463084566274</v>
      </c>
      <c r="AA48" s="22">
        <v>390546307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-4488988423</v>
      </c>
      <c r="D51" s="50">
        <f t="shared" ref="D51:Y51" si="7">SUM(D48:D50)</f>
        <v>0</v>
      </c>
      <c r="E51" s="51">
        <f t="shared" si="7"/>
        <v>296448379</v>
      </c>
      <c r="F51" s="52">
        <f t="shared" si="7"/>
        <v>390546307</v>
      </c>
      <c r="G51" s="52">
        <f t="shared" si="7"/>
        <v>-4086947203</v>
      </c>
      <c r="H51" s="52">
        <f t="shared" si="7"/>
        <v>110144519</v>
      </c>
      <c r="I51" s="52">
        <f t="shared" si="7"/>
        <v>-73774640</v>
      </c>
      <c r="J51" s="52">
        <f t="shared" si="7"/>
        <v>-4050577324</v>
      </c>
      <c r="K51" s="52">
        <f t="shared" si="7"/>
        <v>-166713452</v>
      </c>
      <c r="L51" s="52">
        <f t="shared" si="7"/>
        <v>245040358</v>
      </c>
      <c r="M51" s="52">
        <f t="shared" si="7"/>
        <v>-1088618657</v>
      </c>
      <c r="N51" s="52">
        <f t="shared" si="7"/>
        <v>-1010291751</v>
      </c>
      <c r="O51" s="52">
        <f t="shared" si="7"/>
        <v>275381402</v>
      </c>
      <c r="P51" s="52">
        <f t="shared" si="7"/>
        <v>41198437</v>
      </c>
      <c r="Q51" s="52">
        <f t="shared" si="7"/>
        <v>-477527304</v>
      </c>
      <c r="R51" s="52">
        <f t="shared" si="7"/>
        <v>-160947465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-5221816540</v>
      </c>
      <c r="X51" s="52">
        <f t="shared" si="7"/>
        <v>213497329</v>
      </c>
      <c r="Y51" s="52">
        <f t="shared" si="7"/>
        <v>-5435313869</v>
      </c>
      <c r="Z51" s="53">
        <f>+IF(X51&lt;&gt;0,+(Y51/X51)*100,0)</f>
        <v>-2545.8463084566274</v>
      </c>
      <c r="AA51" s="54">
        <f>SUM(AA48:AA50)</f>
        <v>390546307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695086-676D-414A-B873-634AE49760A0}"/>
</file>

<file path=customXml/itemProps2.xml><?xml version="1.0" encoding="utf-8"?>
<ds:datastoreItem xmlns:ds="http://schemas.openxmlformats.org/officeDocument/2006/customXml" ds:itemID="{8CAF7382-C9BD-46B8-AF1D-8B9C0B18C919}"/>
</file>

<file path=customXml/itemProps3.xml><?xml version="1.0" encoding="utf-8"?>
<ds:datastoreItem xmlns:ds="http://schemas.openxmlformats.org/officeDocument/2006/customXml" ds:itemID="{28F3B098-F1C4-4CCD-BE6A-E96179FB5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2026-05-11T19:22:42Z</dcterms:created>
  <dcterms:modified xsi:type="dcterms:W3CDTF">2026-05-11T19:24:09Z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